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ANEXOS DEFINITIVOS\ANEXO C\"/>
    </mc:Choice>
  </mc:AlternateContent>
  <bookViews>
    <workbookView xWindow="-105" yWindow="-105" windowWidth="23250" windowHeight="12570"/>
  </bookViews>
  <sheets>
    <sheet name="INSTALACIONES_DR" sheetId="2" r:id="rId1"/>
    <sheet name="PORTERÍA" sheetId="4" r:id="rId2"/>
    <sheet name="RENDIMIENTO DE PERSONAL " sheetId="3" state="hidden" r:id="rId3"/>
  </sheets>
  <externalReferences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4" l="1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L28" i="4"/>
  <c r="G28" i="4"/>
  <c r="L27" i="4"/>
  <c r="G27" i="4"/>
  <c r="L26" i="4"/>
  <c r="G26" i="4"/>
  <c r="L25" i="4"/>
  <c r="G25" i="4"/>
  <c r="L24" i="4"/>
  <c r="G24" i="4"/>
  <c r="L23" i="4"/>
  <c r="G23" i="4"/>
  <c r="L22" i="4"/>
  <c r="G22" i="4"/>
  <c r="L21" i="4"/>
  <c r="G21" i="4"/>
  <c r="L20" i="4"/>
  <c r="G20" i="4"/>
  <c r="L19" i="4"/>
  <c r="G19" i="4"/>
  <c r="L18" i="4"/>
  <c r="G18" i="4"/>
  <c r="L17" i="4"/>
  <c r="G17" i="4"/>
  <c r="L16" i="4"/>
  <c r="G16" i="4"/>
  <c r="L15" i="4"/>
  <c r="G15" i="4"/>
  <c r="L14" i="4"/>
  <c r="G14" i="4"/>
  <c r="L13" i="4"/>
  <c r="G13" i="4"/>
  <c r="L12" i="4"/>
  <c r="G12" i="4"/>
  <c r="L11" i="4"/>
  <c r="G11" i="4"/>
  <c r="L10" i="4"/>
  <c r="G10" i="4"/>
  <c r="L9" i="4"/>
  <c r="G9" i="4"/>
  <c r="L8" i="4"/>
  <c r="G8" i="4"/>
  <c r="L7" i="4"/>
  <c r="G7" i="4"/>
  <c r="G29" i="4" s="1"/>
  <c r="L6" i="4"/>
  <c r="G6" i="4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48" i="2"/>
  <c r="L47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H28" i="2" l="1"/>
  <c r="I41" i="2"/>
  <c r="M41" i="2"/>
  <c r="I40" i="2"/>
  <c r="H31" i="2"/>
  <c r="H17" i="2"/>
  <c r="S22" i="2"/>
  <c r="R21" i="2" l="1"/>
  <c r="I31" i="2"/>
  <c r="I28" i="2"/>
  <c r="I17" i="2"/>
  <c r="I32" i="2"/>
  <c r="M72" i="2"/>
  <c r="M45" i="2"/>
  <c r="G17" i="2"/>
  <c r="G22" i="2"/>
  <c r="G28" i="2"/>
  <c r="G30" i="2"/>
  <c r="G31" i="2"/>
  <c r="G32" i="2"/>
  <c r="M32" i="2" s="1"/>
  <c r="G34" i="2"/>
  <c r="G35" i="2"/>
  <c r="G36" i="2"/>
  <c r="H22" i="2"/>
  <c r="I22" i="2" s="1"/>
  <c r="H30" i="2"/>
  <c r="I30" i="2" s="1"/>
  <c r="I34" i="2"/>
  <c r="H35" i="2"/>
  <c r="I35" i="2" s="1"/>
  <c r="H36" i="2"/>
  <c r="I36" i="2" s="1"/>
  <c r="I39" i="2"/>
  <c r="M39" i="2" s="1"/>
  <c r="M40" i="2"/>
  <c r="L17" i="2"/>
  <c r="L22" i="2"/>
  <c r="L28" i="2"/>
  <c r="L30" i="2"/>
  <c r="L31" i="2"/>
  <c r="L32" i="2"/>
  <c r="L34" i="2"/>
  <c r="L35" i="2"/>
  <c r="L36" i="2"/>
  <c r="M34" i="2" l="1"/>
  <c r="M17" i="2"/>
  <c r="M28" i="2"/>
  <c r="I43" i="2"/>
  <c r="I77" i="2" s="1"/>
  <c r="M31" i="2"/>
  <c r="M22" i="2"/>
  <c r="M30" i="2"/>
  <c r="M36" i="2"/>
  <c r="M35" i="2"/>
  <c r="L43" i="2"/>
  <c r="L77" i="2" s="1"/>
  <c r="G43" i="2"/>
  <c r="G77" i="2" s="1"/>
  <c r="I79" i="2" l="1"/>
  <c r="M38" i="2"/>
  <c r="M42" i="2" l="1"/>
  <c r="M79" i="2" s="1"/>
</calcChain>
</file>

<file path=xl/sharedStrings.xml><?xml version="1.0" encoding="utf-8"?>
<sst xmlns="http://schemas.openxmlformats.org/spreadsheetml/2006/main" count="222" uniqueCount="105">
  <si>
    <t>ML</t>
  </si>
  <si>
    <t xml:space="preserve">CORTE Y TALADO DE VEGETACION SUPERFICIAL </t>
  </si>
  <si>
    <t>UND</t>
  </si>
  <si>
    <t>TRAMPA DE GRASAS 1,2*1,2*1</t>
  </si>
  <si>
    <t>DESARENADOR 1*1</t>
  </si>
  <si>
    <t>CAJAS DE INSPECCIÓN 1*1*1 INC TAPA, E</t>
  </si>
  <si>
    <t xml:space="preserve">CONECCION ACCESORIOS </t>
  </si>
  <si>
    <t xml:space="preserve">PERFILACION Y NIVELACION DE EXCAVACION EN PIEDRA INC COMPACTACION Y CAMA DE ARENA </t>
  </si>
  <si>
    <t>EXCAVACION MANUAL PARA RED DE AGUAS GRISES DE 4" Y 6"</t>
  </si>
  <si>
    <t xml:space="preserve">TUBERIA DE AGUAS GRISES </t>
  </si>
  <si>
    <t>EXCAVACION MANUAL PARA RED DE AGUA POTABLE DE 2" Y 1/2; Y MANGUERA DE POLIETILENO, INC CAMA DE ARENA Y CONECCION DE REDES</t>
  </si>
  <si>
    <t xml:space="preserve">TUBERIA AGUA POTABLE </t>
  </si>
  <si>
    <t xml:space="preserve">EXCAVACIÒN MANUAL PARA RED DE AGUAS NEGRAS DE 4" Y 6", INC CAMA EN ARENA Y CONEXIÓN DE REDES </t>
  </si>
  <si>
    <t xml:space="preserve">TUBERIA AGUAS NEGRAS </t>
  </si>
  <si>
    <t xml:space="preserve">VALOR TOTAL </t>
  </si>
  <si>
    <t>VALOR UNITARIO</t>
  </si>
  <si>
    <t xml:space="preserve">CANTIDAD EJECUTADA </t>
  </si>
  <si>
    <t xml:space="preserve">CANT CONTRATADA </t>
  </si>
  <si>
    <t xml:space="preserve">DESCRIPCION </t>
  </si>
  <si>
    <t>ITEM</t>
  </si>
  <si>
    <t xml:space="preserve">CONTRATADO </t>
  </si>
  <si>
    <t xml:space="preserve">REDES HIDRAULICAS- PROYECTO MINA SANTA MARTHA </t>
  </si>
  <si>
    <t xml:space="preserve">AGUAS GRISES </t>
  </si>
  <si>
    <t>AGUAS NEGRAS</t>
  </si>
  <si>
    <t>OFICINA INICIAL- CAJA ENFERMERÍA</t>
  </si>
  <si>
    <t>TRAMO 3</t>
  </si>
  <si>
    <t>OFICINA A T</t>
  </si>
  <si>
    <t>TRAMO 2</t>
  </si>
  <si>
    <t xml:space="preserve">ENFERMERIA- CAJA </t>
  </si>
  <si>
    <t>TRAMO 1</t>
  </si>
  <si>
    <t xml:space="preserve">LONGITUD DE AVANCE </t>
  </si>
  <si>
    <t xml:space="preserve">TERRAZA 1 </t>
  </si>
  <si>
    <t>CANTIDAD</t>
  </si>
  <si>
    <t>VALOR TOTAL</t>
  </si>
  <si>
    <t>CORTE 01</t>
  </si>
  <si>
    <t>GRAN TOTAL</t>
  </si>
  <si>
    <t>TOTAL CONTRATADO</t>
  </si>
  <si>
    <t>MANO DE OBRA PORTERÍA MINA SANTA MARTHA</t>
  </si>
  <si>
    <t xml:space="preserve">COSTO DIRECTO </t>
  </si>
  <si>
    <t>CONDICION ACTUALIZADA</t>
  </si>
  <si>
    <t>ACCESO PORTERIA (MUROS PERIMETRALES)</t>
  </si>
  <si>
    <t xml:space="preserve">SEDIMENTADOR Y DESARENADOR </t>
  </si>
  <si>
    <t>TOTAL CORTE 01</t>
  </si>
  <si>
    <t xml:space="preserve">SALDO A FAVOR </t>
  </si>
  <si>
    <t>ITEMS NO PREVISTOS</t>
  </si>
  <si>
    <t xml:space="preserve">MANO DE OBRA PARA FUNDIR PLACA PTAR </t>
  </si>
  <si>
    <t>GLB</t>
  </si>
  <si>
    <t>EXCAVACIÓN MANUAL EN PIEDRA</t>
  </si>
  <si>
    <t>INSTALACIONES HIDROSANITARIAS</t>
  </si>
  <si>
    <t xml:space="preserve">PAUSA DE ACTIVIDADES POR PRECIPITACIÓN </t>
  </si>
  <si>
    <t xml:space="preserve">FECHA </t>
  </si>
  <si>
    <t>TOTAL HORAS</t>
  </si>
  <si>
    <t xml:space="preserve">TIEMPO DE PAUSA DE ACTIVIDADES </t>
  </si>
  <si>
    <t>30 MIN</t>
  </si>
  <si>
    <t>1 HORA</t>
  </si>
  <si>
    <t>2 HORAS</t>
  </si>
  <si>
    <t>1:30 HORAS</t>
  </si>
  <si>
    <t xml:space="preserve">11 HORAS </t>
  </si>
  <si>
    <t xml:space="preserve">RETRASO DE ACTIVIDADES POR CONDICIONES FÍSICAS DEL TERRENO </t>
  </si>
  <si>
    <t xml:space="preserve">FECHAS </t>
  </si>
  <si>
    <t xml:space="preserve">REPRESENTACION EN TIEMPO </t>
  </si>
  <si>
    <t xml:space="preserve">REPRESENTA PAUSA DE ACTIVIDADES DE UN JORNAL Y 3 HORAS </t>
  </si>
  <si>
    <t>4 DIAS</t>
  </si>
  <si>
    <t>VALOR SOBRANTE</t>
  </si>
  <si>
    <t xml:space="preserve">TOTAL </t>
  </si>
  <si>
    <t>APROBADO 23/03/2021</t>
  </si>
  <si>
    <t>CUADRO RESUMEN DE ADICIONALES REPRESENTADO EN ML DE TUBERÍA</t>
  </si>
  <si>
    <t>FECHA</t>
  </si>
  <si>
    <t xml:space="preserve">VALOR </t>
  </si>
  <si>
    <t xml:space="preserve">ML </t>
  </si>
  <si>
    <t>CONCEPTO</t>
  </si>
  <si>
    <t>ACCESORIOS</t>
  </si>
  <si>
    <t xml:space="preserve">TRAMO ADICONAL DE TUBERIA GRIS </t>
  </si>
  <si>
    <t xml:space="preserve">ACCESORIOS </t>
  </si>
  <si>
    <t xml:space="preserve">CONECCION Y REDIRECCIONAMIENTO DE REDES INTERNAS CONTENEDORES </t>
  </si>
  <si>
    <t>EJECUTADO</t>
  </si>
  <si>
    <t>EXCAVACION MANUAL EN MATERIAL COMUN</t>
  </si>
  <si>
    <t>M3</t>
  </si>
  <si>
    <t>AFIRMADO Y COMPACTADO COMPACTADO BASE</t>
  </si>
  <si>
    <t>INSTALACION MALLA ELECTROSOLDADA</t>
  </si>
  <si>
    <t>M2</t>
  </si>
  <si>
    <t>MEZCLADO, VACIADO DE PLACA CONTRAPISO ESP 15 CM</t>
  </si>
  <si>
    <t>COLUMNA EN CONCRETO DE 10*10, INC MEZCLADO, VACIADO , FIGURADO Y AMARRE DE ACERO</t>
  </si>
  <si>
    <t>MURO EN BLOQUE NUMERO 5 ESP. 12CM</t>
  </si>
  <si>
    <t>DINTEL EN CONCRETO ,12*,20 INC REFUERZO</t>
  </si>
  <si>
    <t>VIGAAEREA DE AMARRE, DE 20*10 INC. AMARRADO ACERO MEZCALDO, Y VACIADO DE CONCRETO NO INCLUYE ANDAMIO</t>
  </si>
  <si>
    <t>ESTRUCTURA METALICA PERFIL METALICO 4*8 CAL 16 INC PINTURA</t>
  </si>
  <si>
    <t>CUBIERTA EN TEJA TERMO ACUSTICA</t>
  </si>
  <si>
    <t>ALISTADO DE PISO ESP. 4 CM</t>
  </si>
  <si>
    <t>PAÑETE 1-4 , INC FILOS Y DILATACIONES</t>
  </si>
  <si>
    <t>VINILO 3 MANOS PARA MURO EXTERIOR E INTERIOR</t>
  </si>
  <si>
    <t>ENCHAPE PAREDES Y MUROS ALTURA 1,2</t>
  </si>
  <si>
    <t>INSTLACION, PUERTA EN LA MINA INC ANTICORROSIVO</t>
  </si>
  <si>
    <t>INSTLACION, VENTANA EN LAMINA</t>
  </si>
  <si>
    <t>ESMALTE LAMINA LLENA PUERTAS</t>
  </si>
  <si>
    <t>ESMALTE LAMINA LINEAL VENTANAS</t>
  </si>
  <si>
    <t>RED INTERNA AGUAS GRISES</t>
  </si>
  <si>
    <t>RED INTERNA AGUAS NEGRAS</t>
  </si>
  <si>
    <t>PUNTO HIDRAULICO</t>
  </si>
  <si>
    <t>INSTALACION APARATOS SANITARIOS</t>
  </si>
  <si>
    <t xml:space="preserve">MEZCLADO, FUNDIDO Y VACIADO DE CONCRETO CICLOPEO </t>
  </si>
  <si>
    <t xml:space="preserve">CANTIDAD CONTRATADA </t>
  </si>
  <si>
    <t>CORTE 02</t>
  </si>
  <si>
    <t>CORTE 03</t>
  </si>
  <si>
    <t>CONSTRUCCIÓN PORTERÍA MINA SANTA MARTHA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</si>
</sst>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$&quot;* #,##0.00_ ;_ &quot;$&quot;* \-#,##0.00_ ;_ &quot;$&quot;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9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0" fillId="0" borderId="0" xfId="0" applyNumberFormat="1"/>
    <xf numFmtId="164" fontId="0" fillId="0" borderId="0" xfId="1" applyFont="1"/>
    <xf numFmtId="0" fontId="0" fillId="8" borderId="10" xfId="0" applyFill="1" applyBorder="1"/>
    <xf numFmtId="0" fontId="0" fillId="8" borderId="9" xfId="0" applyFill="1" applyBorder="1"/>
    <xf numFmtId="0" fontId="2" fillId="8" borderId="10" xfId="0" applyFont="1" applyFill="1" applyBorder="1"/>
    <xf numFmtId="0" fontId="2" fillId="8" borderId="9" xfId="0" applyFont="1" applyFill="1" applyBorder="1"/>
    <xf numFmtId="164" fontId="2" fillId="8" borderId="9" xfId="0" applyNumberFormat="1" applyFont="1" applyFill="1" applyBorder="1" applyAlignment="1">
      <alignment horizontal="center"/>
    </xf>
    <xf numFmtId="164" fontId="2" fillId="8" borderId="9" xfId="0" applyNumberFormat="1" applyFont="1" applyFill="1" applyBorder="1"/>
    <xf numFmtId="164" fontId="2" fillId="9" borderId="8" xfId="0" applyNumberFormat="1" applyFont="1" applyFill="1" applyBorder="1"/>
    <xf numFmtId="0" fontId="0" fillId="0" borderId="0" xfId="0" applyAlignment="1"/>
    <xf numFmtId="14" fontId="0" fillId="0" borderId="4" xfId="0" applyNumberFormat="1" applyBorder="1"/>
    <xf numFmtId="0" fontId="2" fillId="11" borderId="4" xfId="0" applyFont="1" applyFill="1" applyBorder="1" applyAlignment="1">
      <alignment vertical="center"/>
    </xf>
    <xf numFmtId="0" fontId="2" fillId="11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8" borderId="9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164" fontId="0" fillId="0" borderId="4" xfId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4" xfId="0" applyFill="1" applyBorder="1"/>
    <xf numFmtId="0" fontId="0" fillId="8" borderId="4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0" fillId="8" borderId="20" xfId="0" applyFill="1" applyBorder="1" applyAlignment="1">
      <alignment horizontal="center"/>
    </xf>
    <xf numFmtId="0" fontId="0" fillId="8" borderId="20" xfId="0" applyNumberFormat="1" applyFill="1" applyBorder="1" applyAlignment="1">
      <alignment horizontal="center" vertical="center"/>
    </xf>
    <xf numFmtId="0" fontId="0" fillId="0" borderId="20" xfId="1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164" fontId="2" fillId="6" borderId="25" xfId="1" applyFont="1" applyFill="1" applyBorder="1" applyAlignment="1">
      <alignment horizontal="center" vertical="center" wrapText="1"/>
    </xf>
    <xf numFmtId="0" fontId="0" fillId="8" borderId="20" xfId="0" applyFill="1" applyBorder="1"/>
    <xf numFmtId="0" fontId="0" fillId="8" borderId="20" xfId="0" applyFill="1" applyBorder="1" applyAlignment="1">
      <alignment vertical="center"/>
    </xf>
    <xf numFmtId="0" fontId="0" fillId="0" borderId="2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64" fontId="0" fillId="0" borderId="2" xfId="1" applyFont="1" applyFill="1" applyBorder="1" applyAlignment="1">
      <alignment horizontal="center" vertical="center"/>
    </xf>
    <xf numFmtId="164" fontId="0" fillId="0" borderId="7" xfId="1" applyFont="1" applyFill="1" applyBorder="1" applyAlignment="1">
      <alignment horizontal="center" vertical="center"/>
    </xf>
    <xf numFmtId="0" fontId="0" fillId="0" borderId="24" xfId="1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164" fontId="0" fillId="8" borderId="29" xfId="1" applyFont="1" applyFill="1" applyBorder="1" applyAlignment="1">
      <alignment horizontal="center" vertical="center"/>
    </xf>
    <xf numFmtId="164" fontId="0" fillId="8" borderId="30" xfId="1" applyFont="1" applyFill="1" applyBorder="1" applyAlignment="1">
      <alignment horizontal="center" vertical="center"/>
    </xf>
    <xf numFmtId="0" fontId="0" fillId="8" borderId="31" xfId="1" applyNumberFormat="1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164" fontId="0" fillId="0" borderId="13" xfId="1" applyFont="1" applyFill="1" applyBorder="1" applyAlignment="1">
      <alignment horizontal="center" vertical="center"/>
    </xf>
    <xf numFmtId="164" fontId="2" fillId="6" borderId="33" xfId="1" applyFont="1" applyFill="1" applyBorder="1" applyAlignment="1">
      <alignment horizontal="center" vertical="center" wrapText="1"/>
    </xf>
    <xf numFmtId="0" fontId="0" fillId="8" borderId="13" xfId="0" applyFill="1" applyBorder="1"/>
    <xf numFmtId="0" fontId="0" fillId="8" borderId="36" xfId="0" applyFill="1" applyBorder="1"/>
    <xf numFmtId="0" fontId="0" fillId="6" borderId="38" xfId="0" applyFill="1" applyBorder="1"/>
    <xf numFmtId="0" fontId="3" fillId="3" borderId="40" xfId="0" applyFont="1" applyFill="1" applyBorder="1" applyAlignment="1">
      <alignment horizontal="center"/>
    </xf>
    <xf numFmtId="0" fontId="2" fillId="8" borderId="17" xfId="0" applyFont="1" applyFill="1" applyBorder="1" applyAlignment="1">
      <alignment vertical="center"/>
    </xf>
    <xf numFmtId="164" fontId="2" fillId="0" borderId="35" xfId="0" applyNumberFormat="1" applyFont="1" applyBorder="1" applyAlignment="1">
      <alignment vertical="center"/>
    </xf>
    <xf numFmtId="164" fontId="2" fillId="0" borderId="36" xfId="0" applyNumberFormat="1" applyFont="1" applyBorder="1" applyAlignment="1">
      <alignment vertical="center"/>
    </xf>
    <xf numFmtId="164" fontId="0" fillId="0" borderId="5" xfId="1" applyFont="1" applyFill="1" applyBorder="1" applyAlignment="1">
      <alignment horizontal="center" vertical="center"/>
    </xf>
    <xf numFmtId="164" fontId="0" fillId="14" borderId="34" xfId="0" applyNumberFormat="1" applyFill="1" applyBorder="1"/>
    <xf numFmtId="164" fontId="3" fillId="8" borderId="27" xfId="1" applyFont="1" applyFill="1" applyBorder="1" applyAlignment="1">
      <alignment horizontal="center" vertical="center"/>
    </xf>
    <xf numFmtId="164" fontId="3" fillId="8" borderId="17" xfId="0" applyNumberFormat="1" applyFont="1" applyFill="1" applyBorder="1"/>
    <xf numFmtId="0" fontId="2" fillId="15" borderId="10" xfId="0" applyFont="1" applyFill="1" applyBorder="1"/>
    <xf numFmtId="164" fontId="2" fillId="15" borderId="8" xfId="0" applyNumberFormat="1" applyFont="1" applyFill="1" applyBorder="1"/>
    <xf numFmtId="0" fontId="2" fillId="4" borderId="17" xfId="0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164" fontId="0" fillId="0" borderId="40" xfId="0" applyNumberFormat="1" applyBorder="1"/>
    <xf numFmtId="0" fontId="2" fillId="15" borderId="42" xfId="0" applyFont="1" applyFill="1" applyBorder="1"/>
    <xf numFmtId="164" fontId="2" fillId="15" borderId="43" xfId="1" applyFont="1" applyFill="1" applyBorder="1"/>
    <xf numFmtId="164" fontId="1" fillId="14" borderId="7" xfId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0" fontId="2" fillId="7" borderId="12" xfId="0" applyFont="1" applyFill="1" applyBorder="1" applyAlignment="1"/>
    <xf numFmtId="164" fontId="2" fillId="7" borderId="11" xfId="1" applyFont="1" applyFill="1" applyBorder="1"/>
    <xf numFmtId="0" fontId="2" fillId="7" borderId="10" xfId="0" applyFont="1" applyFill="1" applyBorder="1"/>
    <xf numFmtId="164" fontId="2" fillId="7" borderId="8" xfId="0" applyNumberFormat="1" applyFont="1" applyFill="1" applyBorder="1"/>
    <xf numFmtId="0" fontId="2" fillId="4" borderId="10" xfId="0" applyFont="1" applyFill="1" applyBorder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0" fillId="0" borderId="4" xfId="1" applyFont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6" xfId="1" applyFont="1" applyFill="1" applyBorder="1" applyAlignment="1">
      <alignment horizontal="center" vertical="center"/>
    </xf>
    <xf numFmtId="164" fontId="0" fillId="0" borderId="2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1" applyNumberFormat="1" applyFont="1" applyFill="1" applyBorder="1" applyAlignment="1">
      <alignment horizontal="center" vertical="center"/>
    </xf>
    <xf numFmtId="164" fontId="0" fillId="0" borderId="5" xfId="1" applyFont="1" applyFill="1" applyBorder="1" applyAlignment="1">
      <alignment horizontal="center" vertical="center"/>
    </xf>
    <xf numFmtId="164" fontId="0" fillId="0" borderId="7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164" fontId="0" fillId="14" borderId="17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164" fontId="1" fillId="14" borderId="5" xfId="1" applyFont="1" applyFill="1" applyBorder="1" applyAlignment="1">
      <alignment horizontal="center" vertical="center"/>
    </xf>
    <xf numFmtId="0" fontId="0" fillId="0" borderId="44" xfId="1" applyNumberFormat="1" applyFont="1" applyFill="1" applyBorder="1" applyAlignment="1">
      <alignment horizontal="center" vertical="center"/>
    </xf>
    <xf numFmtId="164" fontId="0" fillId="0" borderId="45" xfId="1" applyFont="1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164" fontId="0" fillId="0" borderId="46" xfId="1" applyFont="1" applyFill="1" applyBorder="1" applyAlignment="1">
      <alignment horizontal="center" vertical="center"/>
    </xf>
    <xf numFmtId="164" fontId="2" fillId="3" borderId="40" xfId="1" applyFont="1" applyFill="1" applyBorder="1" applyAlignment="1">
      <alignment horizontal="center" vertical="center"/>
    </xf>
    <xf numFmtId="164" fontId="2" fillId="3" borderId="40" xfId="0" applyNumberFormat="1" applyFont="1" applyFill="1" applyBorder="1"/>
    <xf numFmtId="0" fontId="0" fillId="0" borderId="4" xfId="0" applyBorder="1"/>
    <xf numFmtId="0" fontId="0" fillId="0" borderId="4" xfId="0" applyBorder="1" applyAlignment="1">
      <alignment horizontal="center" wrapText="1"/>
    </xf>
    <xf numFmtId="164" fontId="0" fillId="0" borderId="4" xfId="1" applyFont="1" applyBorder="1"/>
    <xf numFmtId="164" fontId="0" fillId="14" borderId="4" xfId="1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8" borderId="9" xfId="0" applyFill="1" applyBorder="1" applyAlignment="1">
      <alignment horizontal="center"/>
    </xf>
    <xf numFmtId="0" fontId="0" fillId="0" borderId="0" xfId="0" applyFill="1"/>
    <xf numFmtId="164" fontId="0" fillId="0" borderId="4" xfId="1" applyFont="1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164" fontId="0" fillId="0" borderId="13" xfId="1" applyFont="1" applyBorder="1" applyAlignment="1">
      <alignment horizontal="center" vertical="center"/>
    </xf>
    <xf numFmtId="164" fontId="0" fillId="0" borderId="13" xfId="1" applyFont="1" applyBorder="1" applyAlignment="1">
      <alignment horizontal="center"/>
    </xf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7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2" fillId="7" borderId="59" xfId="0" applyFont="1" applyFill="1" applyBorder="1" applyAlignment="1">
      <alignment horizontal="center"/>
    </xf>
    <xf numFmtId="164" fontId="2" fillId="7" borderId="60" xfId="0" applyNumberFormat="1" applyFont="1" applyFill="1" applyBorder="1" applyAlignment="1">
      <alignment horizontal="center"/>
    </xf>
    <xf numFmtId="0" fontId="2" fillId="15" borderId="59" xfId="0" applyFont="1" applyFill="1" applyBorder="1"/>
    <xf numFmtId="164" fontId="2" fillId="15" borderId="60" xfId="0" applyNumberFormat="1" applyFont="1" applyFill="1" applyBorder="1"/>
    <xf numFmtId="164" fontId="0" fillId="0" borderId="61" xfId="0" applyNumberFormat="1" applyBorder="1"/>
    <xf numFmtId="0" fontId="0" fillId="0" borderId="2" xfId="0" applyBorder="1" applyAlignment="1">
      <alignment horizontal="center" wrapText="1"/>
    </xf>
    <xf numFmtId="164" fontId="0" fillId="0" borderId="2" xfId="1" applyFont="1" applyBorder="1" applyAlignment="1">
      <alignment horizontal="center" vertical="center"/>
    </xf>
    <xf numFmtId="164" fontId="0" fillId="0" borderId="14" xfId="1" applyFont="1" applyBorder="1" applyAlignment="1">
      <alignment horizontal="center" vertical="center"/>
    </xf>
    <xf numFmtId="0" fontId="0" fillId="0" borderId="62" xfId="0" applyBorder="1"/>
    <xf numFmtId="0" fontId="0" fillId="0" borderId="63" xfId="0" applyBorder="1"/>
    <xf numFmtId="0" fontId="0" fillId="0" borderId="64" xfId="0" applyFill="1" applyBorder="1" applyAlignment="1">
      <alignment horizontal="center"/>
    </xf>
    <xf numFmtId="164" fontId="0" fillId="0" borderId="63" xfId="1" applyFont="1" applyFill="1" applyBorder="1" applyAlignment="1">
      <alignment horizontal="center"/>
    </xf>
    <xf numFmtId="0" fontId="0" fillId="0" borderId="62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2" fillId="6" borderId="47" xfId="0" applyFont="1" applyFill="1" applyBorder="1" applyAlignment="1">
      <alignment horizontal="center" vertical="center" wrapText="1"/>
    </xf>
    <xf numFmtId="164" fontId="2" fillId="6" borderId="65" xfId="1" applyFont="1" applyFill="1" applyBorder="1" applyAlignment="1">
      <alignment horizontal="center" vertical="center" wrapText="1"/>
    </xf>
    <xf numFmtId="164" fontId="2" fillId="6" borderId="48" xfId="1" applyFont="1" applyFill="1" applyBorder="1" applyAlignment="1">
      <alignment horizontal="center" vertical="center" wrapText="1"/>
    </xf>
    <xf numFmtId="0" fontId="0" fillId="8" borderId="8" xfId="0" applyFill="1" applyBorder="1"/>
    <xf numFmtId="164" fontId="0" fillId="0" borderId="14" xfId="1" applyFont="1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164" fontId="0" fillId="0" borderId="55" xfId="1" applyFont="1" applyBorder="1" applyAlignment="1">
      <alignment horizontal="center" vertical="center"/>
    </xf>
    <xf numFmtId="164" fontId="0" fillId="0" borderId="50" xfId="1" applyFont="1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164" fontId="0" fillId="0" borderId="56" xfId="1" applyFont="1" applyBorder="1" applyAlignment="1">
      <alignment horizontal="center"/>
    </xf>
    <xf numFmtId="164" fontId="0" fillId="0" borderId="43" xfId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164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13" borderId="10" xfId="0" applyFont="1" applyFill="1" applyBorder="1" applyAlignment="1">
      <alignment horizontal="center"/>
    </xf>
    <xf numFmtId="0" fontId="4" fillId="13" borderId="9" xfId="0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1" applyNumberFormat="1" applyFont="1" applyFill="1" applyBorder="1" applyAlignment="1">
      <alignment horizontal="center" vertical="center"/>
    </xf>
    <xf numFmtId="0" fontId="0" fillId="0" borderId="22" xfId="1" applyNumberFormat="1" applyFont="1" applyFill="1" applyBorder="1" applyAlignment="1">
      <alignment horizontal="center" vertical="center"/>
    </xf>
    <xf numFmtId="164" fontId="0" fillId="0" borderId="5" xfId="1" applyFont="1" applyFill="1" applyBorder="1" applyAlignment="1">
      <alignment horizontal="center" vertical="center"/>
    </xf>
    <xf numFmtId="164" fontId="0" fillId="0" borderId="23" xfId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4" xfId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3" borderId="40" xfId="0" applyFont="1" applyFill="1" applyBorder="1" applyAlignment="1">
      <alignment horizontal="center"/>
    </xf>
    <xf numFmtId="0" fontId="0" fillId="0" borderId="24" xfId="1" applyNumberFormat="1" applyFont="1" applyFill="1" applyBorder="1" applyAlignment="1">
      <alignment horizontal="center" vertical="center"/>
    </xf>
    <xf numFmtId="164" fontId="0" fillId="0" borderId="7" xfId="1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164" fontId="0" fillId="0" borderId="13" xfId="1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164" fontId="0" fillId="0" borderId="15" xfId="1" applyFont="1" applyFill="1" applyBorder="1" applyAlignment="1">
      <alignment horizontal="center" vertical="center"/>
    </xf>
    <xf numFmtId="164" fontId="0" fillId="0" borderId="14" xfId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64" fontId="0" fillId="0" borderId="6" xfId="1" applyFont="1" applyFill="1" applyBorder="1" applyAlignment="1">
      <alignment horizontal="center" vertical="center"/>
    </xf>
    <xf numFmtId="164" fontId="0" fillId="0" borderId="2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7" borderId="4" xfId="0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SON%20LARGO/Desktop/BALANCE%20D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1">
          <cell r="C11">
            <v>169.05000000000004</v>
          </cell>
        </row>
        <row r="20">
          <cell r="C20">
            <v>152.35000000000002</v>
          </cell>
        </row>
        <row r="31">
          <cell r="C31">
            <v>163.60000000000002</v>
          </cell>
        </row>
        <row r="43">
          <cell r="C43">
            <v>76.2</v>
          </cell>
        </row>
        <row r="68">
          <cell r="C68">
            <v>3</v>
          </cell>
        </row>
        <row r="80">
          <cell r="C80">
            <v>76.2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81"/>
  <sheetViews>
    <sheetView tabSelected="1" zoomScale="80" zoomScaleNormal="80" workbookViewId="0">
      <selection activeCell="C11" sqref="C11"/>
    </sheetView>
  </sheetViews>
  <sheetFormatPr baseColWidth="10" defaultColWidth="10.7109375" defaultRowHeight="15" x14ac:dyDescent="0.25"/>
  <cols>
    <col min="3" max="3" width="31.140625" customWidth="1"/>
    <col min="4" max="4" width="13" customWidth="1"/>
    <col min="5" max="5" width="15.28515625" customWidth="1"/>
    <col min="6" max="6" width="18.5703125" bestFit="1" customWidth="1"/>
    <col min="7" max="7" width="24.85546875" customWidth="1"/>
    <col min="8" max="8" width="23.7109375" customWidth="1"/>
    <col min="9" max="9" width="18.7109375" customWidth="1"/>
    <col min="10" max="10" width="11.85546875" bestFit="1" customWidth="1"/>
    <col min="11" max="11" width="16.28515625" bestFit="1" customWidth="1"/>
    <col min="12" max="12" width="19.7109375" bestFit="1" customWidth="1"/>
    <col min="13" max="13" width="22" bestFit="1" customWidth="1"/>
    <col min="14" max="14" width="12.28515625" customWidth="1"/>
    <col min="17" max="17" width="31.7109375" customWidth="1"/>
    <col min="18" max="18" width="11.85546875" bestFit="1" customWidth="1"/>
    <col min="19" max="19" width="13.28515625" bestFit="1" customWidth="1"/>
  </cols>
  <sheetData>
    <row r="3" spans="2:13" hidden="1" x14ac:dyDescent="0.25">
      <c r="B3" s="210" t="s">
        <v>31</v>
      </c>
      <c r="C3" s="210"/>
      <c r="D3" s="210"/>
      <c r="E3" s="210"/>
    </row>
    <row r="4" spans="2:13" ht="16.899999999999999" hidden="1" customHeight="1" x14ac:dyDescent="0.25">
      <c r="D4" s="211" t="s">
        <v>30</v>
      </c>
      <c r="E4" s="211"/>
    </row>
    <row r="5" spans="2:13" hidden="1" x14ac:dyDescent="0.25">
      <c r="B5" s="213" t="s">
        <v>29</v>
      </c>
      <c r="C5" s="212" t="s">
        <v>28</v>
      </c>
      <c r="D5" s="7">
        <v>20.8</v>
      </c>
      <c r="E5" s="7" t="s">
        <v>23</v>
      </c>
    </row>
    <row r="6" spans="2:13" hidden="1" x14ac:dyDescent="0.25">
      <c r="B6" s="213"/>
      <c r="C6" s="212"/>
      <c r="D6" s="7">
        <v>20.8</v>
      </c>
      <c r="E6" s="7" t="s">
        <v>22</v>
      </c>
    </row>
    <row r="7" spans="2:13" hidden="1" x14ac:dyDescent="0.25">
      <c r="B7" s="214" t="s">
        <v>27</v>
      </c>
      <c r="C7" s="201" t="s">
        <v>26</v>
      </c>
      <c r="D7" s="6">
        <v>3.4</v>
      </c>
      <c r="E7" s="6" t="s">
        <v>22</v>
      </c>
    </row>
    <row r="8" spans="2:13" hidden="1" x14ac:dyDescent="0.25">
      <c r="B8" s="214"/>
      <c r="C8" s="201"/>
      <c r="D8" s="6">
        <v>2.2000000000000002</v>
      </c>
      <c r="E8" s="6" t="s">
        <v>23</v>
      </c>
    </row>
    <row r="9" spans="2:13" hidden="1" x14ac:dyDescent="0.25">
      <c r="B9" s="200" t="s">
        <v>25</v>
      </c>
      <c r="C9" s="202" t="s">
        <v>24</v>
      </c>
      <c r="D9" s="5">
        <v>18.100000000000001</v>
      </c>
      <c r="E9" s="5" t="s">
        <v>23</v>
      </c>
    </row>
    <row r="10" spans="2:13" hidden="1" x14ac:dyDescent="0.25">
      <c r="B10" s="200"/>
      <c r="C10" s="202"/>
      <c r="D10" s="5">
        <v>18.100000000000001</v>
      </c>
      <c r="E10" s="5" t="s">
        <v>22</v>
      </c>
    </row>
    <row r="12" spans="2:13" ht="15.75" thickBot="1" x14ac:dyDescent="0.3"/>
    <row r="13" spans="2:13" ht="16.5" thickBot="1" x14ac:dyDescent="0.3">
      <c r="B13" s="167" t="s">
        <v>21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9"/>
    </row>
    <row r="14" spans="2:13" ht="15.75" thickBot="1" x14ac:dyDescent="0.3">
      <c r="E14" s="178" t="s">
        <v>20</v>
      </c>
      <c r="F14" s="179"/>
      <c r="G14" s="180"/>
      <c r="H14" s="187" t="s">
        <v>75</v>
      </c>
      <c r="I14" s="187"/>
      <c r="J14" s="187" t="s">
        <v>34</v>
      </c>
      <c r="K14" s="187"/>
      <c r="L14" s="190"/>
      <c r="M14" s="71" t="s">
        <v>63</v>
      </c>
    </row>
    <row r="15" spans="2:13" ht="28.15" customHeight="1" thickTop="1" x14ac:dyDescent="0.25">
      <c r="B15" s="4" t="s">
        <v>19</v>
      </c>
      <c r="C15" s="4" t="s">
        <v>18</v>
      </c>
      <c r="D15" s="4" t="s">
        <v>2</v>
      </c>
      <c r="E15" s="30" t="s">
        <v>17</v>
      </c>
      <c r="F15" s="31" t="s">
        <v>15</v>
      </c>
      <c r="G15" s="41" t="s">
        <v>14</v>
      </c>
      <c r="H15" s="43" t="s">
        <v>32</v>
      </c>
      <c r="I15" s="44" t="s">
        <v>33</v>
      </c>
      <c r="J15" s="48" t="s">
        <v>16</v>
      </c>
      <c r="K15" s="49" t="s">
        <v>15</v>
      </c>
      <c r="L15" s="67" t="s">
        <v>14</v>
      </c>
      <c r="M15" s="70"/>
    </row>
    <row r="16" spans="2:13" ht="15.75" thickBot="1" x14ac:dyDescent="0.3">
      <c r="B16" s="3"/>
      <c r="C16" s="32" t="s">
        <v>13</v>
      </c>
      <c r="D16" s="33"/>
      <c r="E16" s="33"/>
      <c r="F16" s="33"/>
      <c r="G16" s="42"/>
      <c r="H16" s="45"/>
      <c r="I16" s="42"/>
      <c r="J16" s="50"/>
      <c r="K16" s="34"/>
      <c r="L16" s="68"/>
      <c r="M16" s="69"/>
    </row>
    <row r="17" spans="2:19" ht="15" customHeight="1" thickTop="1" x14ac:dyDescent="0.25">
      <c r="B17" s="172"/>
      <c r="C17" s="185" t="s">
        <v>12</v>
      </c>
      <c r="D17" s="186" t="s">
        <v>0</v>
      </c>
      <c r="E17" s="182">
        <v>192</v>
      </c>
      <c r="F17" s="183">
        <v>35000</v>
      </c>
      <c r="G17" s="184">
        <f>+F17*E17</f>
        <v>6720000</v>
      </c>
      <c r="H17" s="174">
        <f>[1]Hoja1!$C$11+11.43</f>
        <v>180.48000000000005</v>
      </c>
      <c r="I17" s="176">
        <f>H17*F17</f>
        <v>6316800.0000000019</v>
      </c>
      <c r="J17" s="191">
        <v>88.65</v>
      </c>
      <c r="K17" s="183">
        <v>35000</v>
      </c>
      <c r="L17" s="197">
        <f>+K17*J17</f>
        <v>3102750</v>
      </c>
      <c r="M17" s="165">
        <f>+G17-I17</f>
        <v>403199.99999999814</v>
      </c>
    </row>
    <row r="18" spans="2:19" ht="15" customHeight="1" x14ac:dyDescent="0.25">
      <c r="B18" s="173"/>
      <c r="C18" s="185"/>
      <c r="D18" s="186"/>
      <c r="E18" s="182"/>
      <c r="F18" s="183"/>
      <c r="G18" s="184"/>
      <c r="H18" s="175"/>
      <c r="I18" s="177"/>
      <c r="J18" s="192"/>
      <c r="K18" s="183"/>
      <c r="L18" s="197"/>
      <c r="M18" s="196"/>
      <c r="P18" s="164" t="s">
        <v>66</v>
      </c>
      <c r="Q18" s="164"/>
      <c r="R18" s="164"/>
      <c r="S18" s="164"/>
    </row>
    <row r="19" spans="2:19" x14ac:dyDescent="0.25">
      <c r="B19" s="173"/>
      <c r="C19" s="185"/>
      <c r="D19" s="186"/>
      <c r="E19" s="182"/>
      <c r="F19" s="183"/>
      <c r="G19" s="184"/>
      <c r="H19" s="175"/>
      <c r="I19" s="177"/>
      <c r="J19" s="192"/>
      <c r="K19" s="183"/>
      <c r="L19" s="197"/>
      <c r="M19" s="196"/>
      <c r="P19" s="4" t="s">
        <v>67</v>
      </c>
      <c r="Q19" s="4" t="s">
        <v>70</v>
      </c>
      <c r="R19" s="4" t="s">
        <v>68</v>
      </c>
      <c r="S19" s="4" t="s">
        <v>69</v>
      </c>
    </row>
    <row r="20" spans="2:19" ht="15.75" thickBot="1" x14ac:dyDescent="0.3">
      <c r="B20" s="181"/>
      <c r="C20" s="185"/>
      <c r="D20" s="186"/>
      <c r="E20" s="182"/>
      <c r="F20" s="183"/>
      <c r="G20" s="184"/>
      <c r="H20" s="188"/>
      <c r="I20" s="189"/>
      <c r="J20" s="193"/>
      <c r="K20" s="183"/>
      <c r="L20" s="197"/>
      <c r="M20" s="166"/>
      <c r="P20" s="22">
        <v>44278</v>
      </c>
      <c r="Q20" s="23" t="s">
        <v>71</v>
      </c>
      <c r="R20" s="95">
        <v>400000</v>
      </c>
      <c r="S20" s="23">
        <v>11.43</v>
      </c>
    </row>
    <row r="21" spans="2:19" ht="16.5" thickTop="1" thickBot="1" x14ac:dyDescent="0.3">
      <c r="B21" s="35"/>
      <c r="C21" s="36" t="s">
        <v>11</v>
      </c>
      <c r="D21" s="35"/>
      <c r="E21" s="35"/>
      <c r="F21" s="35"/>
      <c r="G21" s="38"/>
      <c r="H21" s="46"/>
      <c r="I21" s="38"/>
      <c r="J21" s="51"/>
      <c r="K21" s="35"/>
      <c r="L21" s="37"/>
      <c r="M21" s="72"/>
      <c r="P21" s="22">
        <v>44280</v>
      </c>
      <c r="Q21" s="23" t="s">
        <v>72</v>
      </c>
      <c r="R21" s="95">
        <f>35000*S21</f>
        <v>701750</v>
      </c>
      <c r="S21" s="23">
        <v>20.05</v>
      </c>
    </row>
    <row r="22" spans="2:19" ht="14.45" customHeight="1" thickTop="1" x14ac:dyDescent="0.25">
      <c r="B22" s="172"/>
      <c r="C22" s="185" t="s">
        <v>10</v>
      </c>
      <c r="D22" s="186" t="s">
        <v>0</v>
      </c>
      <c r="E22" s="182">
        <v>403</v>
      </c>
      <c r="F22" s="183">
        <v>25000</v>
      </c>
      <c r="G22" s="184">
        <f>+E22*F22</f>
        <v>10075000</v>
      </c>
      <c r="H22" s="174">
        <f>[1]Hoja1!$C$20</f>
        <v>152.35000000000002</v>
      </c>
      <c r="I22" s="176">
        <f>H22*F22</f>
        <v>3808750.0000000005</v>
      </c>
      <c r="J22" s="191">
        <v>85.7</v>
      </c>
      <c r="K22" s="183">
        <v>25000</v>
      </c>
      <c r="L22" s="197">
        <f>+J22*K22</f>
        <v>2142500</v>
      </c>
      <c r="M22" s="165">
        <f>+G22-I22</f>
        <v>6266250</v>
      </c>
      <c r="P22" s="22">
        <v>44282</v>
      </c>
      <c r="Q22" s="108" t="s">
        <v>73</v>
      </c>
      <c r="R22" s="95">
        <v>131700</v>
      </c>
      <c r="S22" s="23">
        <f>+R22/35000</f>
        <v>3.7628571428571429</v>
      </c>
    </row>
    <row r="23" spans="2:19" x14ac:dyDescent="0.25">
      <c r="B23" s="173"/>
      <c r="C23" s="185"/>
      <c r="D23" s="186"/>
      <c r="E23" s="182"/>
      <c r="F23" s="183"/>
      <c r="G23" s="184"/>
      <c r="H23" s="175"/>
      <c r="I23" s="177"/>
      <c r="J23" s="192"/>
      <c r="K23" s="183"/>
      <c r="L23" s="197"/>
      <c r="M23" s="196"/>
      <c r="S23" s="9"/>
    </row>
    <row r="24" spans="2:19" x14ac:dyDescent="0.25">
      <c r="B24" s="173"/>
      <c r="C24" s="185"/>
      <c r="D24" s="186"/>
      <c r="E24" s="182"/>
      <c r="F24" s="183"/>
      <c r="G24" s="184"/>
      <c r="H24" s="175"/>
      <c r="I24" s="177"/>
      <c r="J24" s="192"/>
      <c r="K24" s="183"/>
      <c r="L24" s="197"/>
      <c r="M24" s="196"/>
      <c r="S24" s="9"/>
    </row>
    <row r="25" spans="2:19" x14ac:dyDescent="0.25">
      <c r="B25" s="173"/>
      <c r="C25" s="185"/>
      <c r="D25" s="186"/>
      <c r="E25" s="182"/>
      <c r="F25" s="183"/>
      <c r="G25" s="184"/>
      <c r="H25" s="175"/>
      <c r="I25" s="177"/>
      <c r="J25" s="192"/>
      <c r="K25" s="183"/>
      <c r="L25" s="197"/>
      <c r="M25" s="196"/>
    </row>
    <row r="26" spans="2:19" ht="15.75" thickBot="1" x14ac:dyDescent="0.3">
      <c r="B26" s="181"/>
      <c r="C26" s="185"/>
      <c r="D26" s="186"/>
      <c r="E26" s="182"/>
      <c r="F26" s="183"/>
      <c r="G26" s="184"/>
      <c r="H26" s="188"/>
      <c r="I26" s="189"/>
      <c r="J26" s="193"/>
      <c r="K26" s="183"/>
      <c r="L26" s="197"/>
      <c r="M26" s="166"/>
    </row>
    <row r="27" spans="2:19" ht="16.5" thickTop="1" thickBot="1" x14ac:dyDescent="0.3">
      <c r="B27" s="35"/>
      <c r="C27" s="39" t="s">
        <v>9</v>
      </c>
      <c r="D27" s="35"/>
      <c r="E27" s="35"/>
      <c r="F27" s="35"/>
      <c r="G27" s="38"/>
      <c r="H27" s="46"/>
      <c r="I27" s="38"/>
      <c r="J27" s="50"/>
      <c r="K27" s="35"/>
      <c r="L27" s="37"/>
      <c r="M27" s="72"/>
    </row>
    <row r="28" spans="2:19" ht="14.45" customHeight="1" thickTop="1" x14ac:dyDescent="0.25">
      <c r="B28" s="172">
        <v>1</v>
      </c>
      <c r="C28" s="185" t="s">
        <v>8</v>
      </c>
      <c r="D28" s="186" t="s">
        <v>0</v>
      </c>
      <c r="E28" s="182">
        <v>209</v>
      </c>
      <c r="F28" s="183">
        <v>35000</v>
      </c>
      <c r="G28" s="184">
        <f>+F28*E28</f>
        <v>7315000</v>
      </c>
      <c r="H28" s="174">
        <f>[1]Hoja1!$C$31+20.05+3.8</f>
        <v>187.45000000000005</v>
      </c>
      <c r="I28" s="176">
        <f>H28*F28</f>
        <v>6560750.0000000019</v>
      </c>
      <c r="J28" s="205">
        <v>99.4</v>
      </c>
      <c r="K28" s="183">
        <v>35000</v>
      </c>
      <c r="L28" s="197">
        <f>+K28*J28</f>
        <v>3479000</v>
      </c>
      <c r="M28" s="165">
        <f>+G28-I28</f>
        <v>754249.99999999814</v>
      </c>
    </row>
    <row r="29" spans="2:19" ht="15.75" thickBot="1" x14ac:dyDescent="0.3">
      <c r="B29" s="181"/>
      <c r="C29" s="185"/>
      <c r="D29" s="186"/>
      <c r="E29" s="182"/>
      <c r="F29" s="183"/>
      <c r="G29" s="184"/>
      <c r="H29" s="188"/>
      <c r="I29" s="189"/>
      <c r="J29" s="205"/>
      <c r="K29" s="183"/>
      <c r="L29" s="197"/>
      <c r="M29" s="166"/>
    </row>
    <row r="30" spans="2:19" ht="60.75" thickTop="1" x14ac:dyDescent="0.25">
      <c r="B30" s="1">
        <v>2</v>
      </c>
      <c r="C30" s="2" t="s">
        <v>7</v>
      </c>
      <c r="D30" s="1" t="s">
        <v>0</v>
      </c>
      <c r="E30" s="28">
        <v>79</v>
      </c>
      <c r="F30" s="29">
        <v>12000</v>
      </c>
      <c r="G30" s="40">
        <f>+F30*E30</f>
        <v>948000</v>
      </c>
      <c r="H30" s="47">
        <f>[1]Hoja1!$C$43</f>
        <v>76.2</v>
      </c>
      <c r="I30" s="40">
        <f>F30*H30</f>
        <v>914400</v>
      </c>
      <c r="J30" s="52">
        <v>20</v>
      </c>
      <c r="K30" s="29">
        <v>12000</v>
      </c>
      <c r="L30" s="66">
        <f>+K30*J30</f>
        <v>240000</v>
      </c>
      <c r="M30" s="73">
        <f>+G30-I30</f>
        <v>33600</v>
      </c>
    </row>
    <row r="31" spans="2:19" ht="15.75" thickBot="1" x14ac:dyDescent="0.3">
      <c r="B31" s="1">
        <v>3</v>
      </c>
      <c r="C31" s="1" t="s">
        <v>6</v>
      </c>
      <c r="D31" s="1" t="s">
        <v>2</v>
      </c>
      <c r="E31" s="28">
        <v>101</v>
      </c>
      <c r="F31" s="29">
        <v>1200</v>
      </c>
      <c r="G31" s="40">
        <f>+F31*E31</f>
        <v>121200</v>
      </c>
      <c r="H31" s="47">
        <f>147+4</f>
        <v>151</v>
      </c>
      <c r="I31" s="40">
        <f>H31*F31</f>
        <v>181200</v>
      </c>
      <c r="J31" s="53">
        <v>54</v>
      </c>
      <c r="K31" s="29">
        <v>1200</v>
      </c>
      <c r="L31" s="66">
        <f>+K31*J31</f>
        <v>64800</v>
      </c>
      <c r="M31" s="74">
        <f>+G31-I31</f>
        <v>-60000</v>
      </c>
    </row>
    <row r="32" spans="2:19" ht="15.75" thickTop="1" x14ac:dyDescent="0.25">
      <c r="B32" s="172">
        <v>4</v>
      </c>
      <c r="C32" s="185" t="s">
        <v>5</v>
      </c>
      <c r="D32" s="186" t="s">
        <v>2</v>
      </c>
      <c r="E32" s="208">
        <v>12</v>
      </c>
      <c r="F32" s="206">
        <v>250000</v>
      </c>
      <c r="G32" s="184">
        <f>+F32*E32</f>
        <v>3000000</v>
      </c>
      <c r="H32" s="174">
        <v>10</v>
      </c>
      <c r="I32" s="176">
        <f>H32*F32</f>
        <v>2500000</v>
      </c>
      <c r="J32" s="205">
        <v>0</v>
      </c>
      <c r="K32" s="206">
        <v>250000</v>
      </c>
      <c r="L32" s="203">
        <f>+K32*J32</f>
        <v>0</v>
      </c>
      <c r="M32" s="165">
        <f>+G32-I32</f>
        <v>500000</v>
      </c>
    </row>
    <row r="33" spans="2:15" ht="15.75" thickBot="1" x14ac:dyDescent="0.3">
      <c r="B33" s="181"/>
      <c r="C33" s="185"/>
      <c r="D33" s="186"/>
      <c r="E33" s="209"/>
      <c r="F33" s="207"/>
      <c r="G33" s="184"/>
      <c r="H33" s="188"/>
      <c r="I33" s="189"/>
      <c r="J33" s="205"/>
      <c r="K33" s="207"/>
      <c r="L33" s="204"/>
      <c r="M33" s="166"/>
      <c r="N33" s="8"/>
      <c r="O33" s="8"/>
    </row>
    <row r="34" spans="2:15" ht="15.75" thickTop="1" x14ac:dyDescent="0.25">
      <c r="B34" s="1">
        <v>5</v>
      </c>
      <c r="C34" s="1" t="s">
        <v>4</v>
      </c>
      <c r="D34" s="1" t="s">
        <v>2</v>
      </c>
      <c r="E34" s="28">
        <v>1</v>
      </c>
      <c r="F34" s="29">
        <v>500000</v>
      </c>
      <c r="G34" s="40">
        <f>+F34*E34</f>
        <v>500000</v>
      </c>
      <c r="H34" s="47"/>
      <c r="I34" s="40">
        <f>H34*F34</f>
        <v>0</v>
      </c>
      <c r="J34" s="53">
        <v>0</v>
      </c>
      <c r="K34" s="29">
        <v>500000</v>
      </c>
      <c r="L34" s="66">
        <f>+K34*J34</f>
        <v>0</v>
      </c>
      <c r="M34" s="73">
        <f>+G34-I34</f>
        <v>500000</v>
      </c>
      <c r="N34" s="8"/>
      <c r="O34" s="8"/>
    </row>
    <row r="35" spans="2:15" ht="14.45" customHeight="1" thickBot="1" x14ac:dyDescent="0.3">
      <c r="B35" s="1">
        <v>6</v>
      </c>
      <c r="C35" s="1" t="s">
        <v>3</v>
      </c>
      <c r="D35" s="1" t="s">
        <v>2</v>
      </c>
      <c r="E35" s="28">
        <v>1</v>
      </c>
      <c r="F35" s="29">
        <v>580000</v>
      </c>
      <c r="G35" s="40">
        <f>+F35*E35</f>
        <v>580000</v>
      </c>
      <c r="H35" s="47">
        <f>[1]Hoja1!$C$68</f>
        <v>3</v>
      </c>
      <c r="I35" s="40">
        <f>H35*F35</f>
        <v>1740000</v>
      </c>
      <c r="J35" s="53">
        <v>0</v>
      </c>
      <c r="K35" s="29">
        <v>580000</v>
      </c>
      <c r="L35" s="66">
        <f>+K35*J35</f>
        <v>0</v>
      </c>
      <c r="M35" s="74">
        <f>+G35-I35</f>
        <v>-1160000</v>
      </c>
      <c r="N35" s="8"/>
      <c r="O35" s="8"/>
    </row>
    <row r="36" spans="2:15" ht="15.75" thickTop="1" x14ac:dyDescent="0.25">
      <c r="B36" s="172">
        <v>7</v>
      </c>
      <c r="C36" s="185" t="s">
        <v>1</v>
      </c>
      <c r="D36" s="186" t="s">
        <v>0</v>
      </c>
      <c r="E36" s="182">
        <v>79</v>
      </c>
      <c r="F36" s="206">
        <v>12000</v>
      </c>
      <c r="G36" s="184">
        <f>+F36*E36</f>
        <v>948000</v>
      </c>
      <c r="H36" s="174">
        <f>[1]Hoja1!$C$80</f>
        <v>76.2</v>
      </c>
      <c r="I36" s="176">
        <f>H36*F36</f>
        <v>914400</v>
      </c>
      <c r="J36" s="205">
        <v>39.5</v>
      </c>
      <c r="K36" s="183">
        <v>12000</v>
      </c>
      <c r="L36" s="197">
        <f>+K36*J36</f>
        <v>474000</v>
      </c>
      <c r="M36" s="165">
        <f>+G36-I36</f>
        <v>33600</v>
      </c>
      <c r="N36" s="8"/>
      <c r="O36" s="8"/>
    </row>
    <row r="37" spans="2:15" ht="15" customHeight="1" thickBot="1" x14ac:dyDescent="0.3">
      <c r="B37" s="173"/>
      <c r="C37" s="215"/>
      <c r="D37" s="172"/>
      <c r="E37" s="208"/>
      <c r="F37" s="216"/>
      <c r="G37" s="176"/>
      <c r="H37" s="175"/>
      <c r="I37" s="177"/>
      <c r="J37" s="191"/>
      <c r="K37" s="206"/>
      <c r="L37" s="203"/>
      <c r="M37" s="166"/>
      <c r="N37" s="8"/>
      <c r="O37" s="8"/>
    </row>
    <row r="38" spans="2:15" ht="15" customHeight="1" thickTop="1" thickBot="1" x14ac:dyDescent="0.3">
      <c r="B38" s="60"/>
      <c r="C38" s="219" t="s">
        <v>44</v>
      </c>
      <c r="D38" s="220"/>
      <c r="E38" s="61"/>
      <c r="F38" s="62"/>
      <c r="G38" s="63"/>
      <c r="H38" s="64"/>
      <c r="I38" s="63"/>
      <c r="J38" s="65"/>
      <c r="K38" s="62"/>
      <c r="L38" s="77" t="s">
        <v>64</v>
      </c>
      <c r="M38" s="78">
        <f>+SUM(M17:M37)</f>
        <v>7270899.9999999963</v>
      </c>
      <c r="N38" s="8"/>
      <c r="O38" s="8"/>
    </row>
    <row r="39" spans="2:15" ht="31.15" customHeight="1" thickTop="1" thickBot="1" x14ac:dyDescent="0.3">
      <c r="B39" s="26"/>
      <c r="C39" s="54" t="s">
        <v>45</v>
      </c>
      <c r="D39" s="26" t="s">
        <v>46</v>
      </c>
      <c r="E39" s="55"/>
      <c r="F39" s="56">
        <v>500000</v>
      </c>
      <c r="G39" s="57"/>
      <c r="H39" s="58">
        <v>1</v>
      </c>
      <c r="I39" s="86">
        <f>+H39*F39</f>
        <v>500000</v>
      </c>
      <c r="J39" s="59"/>
      <c r="K39" s="56"/>
      <c r="L39" s="57"/>
      <c r="M39" s="109">
        <f>+I39</f>
        <v>500000</v>
      </c>
      <c r="N39" s="163" t="s">
        <v>65</v>
      </c>
      <c r="O39" s="8"/>
    </row>
    <row r="40" spans="2:15" ht="18.600000000000001" customHeight="1" thickTop="1" x14ac:dyDescent="0.25">
      <c r="B40" s="102"/>
      <c r="C40" s="107" t="s">
        <v>47</v>
      </c>
      <c r="D40" s="102" t="s">
        <v>0</v>
      </c>
      <c r="E40" s="100"/>
      <c r="F40" s="98">
        <v>5000</v>
      </c>
      <c r="G40" s="104"/>
      <c r="H40" s="103">
        <v>76.2</v>
      </c>
      <c r="I40" s="111">
        <f>+F40*H40</f>
        <v>381000</v>
      </c>
      <c r="J40" s="96"/>
      <c r="K40" s="98"/>
      <c r="L40" s="75"/>
      <c r="M40" s="76">
        <f>+I40</f>
        <v>381000</v>
      </c>
      <c r="N40" s="163"/>
      <c r="O40" s="8"/>
    </row>
    <row r="41" spans="2:15" ht="30.6" customHeight="1" x14ac:dyDescent="0.25">
      <c r="B41" s="118"/>
      <c r="C41" s="119" t="s">
        <v>74</v>
      </c>
      <c r="D41" s="97" t="s">
        <v>2</v>
      </c>
      <c r="E41" s="118"/>
      <c r="F41" s="120">
        <v>240000</v>
      </c>
      <c r="G41" s="118"/>
      <c r="H41" s="97">
        <v>3.5</v>
      </c>
      <c r="I41" s="121">
        <f>+H41*F41</f>
        <v>840000</v>
      </c>
      <c r="J41" s="122"/>
      <c r="K41" s="122"/>
      <c r="L41" s="122"/>
      <c r="M41" s="121">
        <f>+F41*H41</f>
        <v>840000</v>
      </c>
      <c r="N41" s="110"/>
      <c r="O41" s="8"/>
    </row>
    <row r="42" spans="2:15" ht="15" customHeight="1" thickBot="1" x14ac:dyDescent="0.3">
      <c r="B42" s="106"/>
      <c r="C42" s="54"/>
      <c r="D42" s="106"/>
      <c r="E42" s="101"/>
      <c r="F42" s="99"/>
      <c r="G42" s="105"/>
      <c r="H42" s="112"/>
      <c r="I42" s="113"/>
      <c r="J42" s="114"/>
      <c r="K42" s="115"/>
      <c r="L42" s="116" t="s">
        <v>35</v>
      </c>
      <c r="M42" s="117">
        <f>+M38-(M39+M40+M41)</f>
        <v>5549899.9999999963</v>
      </c>
      <c r="N42" s="8"/>
      <c r="O42" s="8"/>
    </row>
    <row r="43" spans="2:15" ht="16.5" thickTop="1" thickBot="1" x14ac:dyDescent="0.3">
      <c r="F43" s="87" t="s">
        <v>38</v>
      </c>
      <c r="G43" s="88">
        <f>+SUM(G17:G37)</f>
        <v>30207200</v>
      </c>
      <c r="H43" s="79" t="s">
        <v>35</v>
      </c>
      <c r="I43" s="80">
        <f>SUM(I17:I42)</f>
        <v>24657300.000000004</v>
      </c>
      <c r="J43" s="217" t="s">
        <v>42</v>
      </c>
      <c r="K43" s="218"/>
      <c r="L43" s="17">
        <f>+SUM(L17:L37)</f>
        <v>9503050</v>
      </c>
      <c r="M43" s="9"/>
    </row>
    <row r="44" spans="2:15" ht="15.75" thickBot="1" x14ac:dyDescent="0.3">
      <c r="B44" s="11"/>
      <c r="C44" s="194" t="s">
        <v>41</v>
      </c>
      <c r="D44" s="194"/>
      <c r="E44" s="11"/>
      <c r="F44" s="27"/>
      <c r="G44" s="15"/>
      <c r="H44" s="14"/>
      <c r="I44" s="16"/>
      <c r="J44" s="12"/>
      <c r="K44" s="12"/>
      <c r="L44" s="170"/>
      <c r="M44" s="171"/>
    </row>
    <row r="45" spans="2:15" ht="15.75" thickBot="1" x14ac:dyDescent="0.3">
      <c r="F45" s="138" t="s">
        <v>38</v>
      </c>
      <c r="G45" s="139">
        <v>2460000</v>
      </c>
      <c r="H45" s="140" t="s">
        <v>35</v>
      </c>
      <c r="I45" s="141">
        <v>0</v>
      </c>
      <c r="L45" s="9"/>
      <c r="M45" s="142">
        <f>+G45</f>
        <v>2460000</v>
      </c>
    </row>
    <row r="46" spans="2:15" ht="15.75" thickBot="1" x14ac:dyDescent="0.3">
      <c r="B46" s="11"/>
      <c r="C46" s="221" t="s">
        <v>37</v>
      </c>
      <c r="D46" s="194"/>
      <c r="E46" s="11"/>
      <c r="F46" s="12"/>
      <c r="G46" s="12"/>
      <c r="H46" s="12"/>
      <c r="I46" s="12"/>
      <c r="J46" s="12"/>
      <c r="K46" s="12"/>
      <c r="L46" s="198"/>
      <c r="M46" s="199"/>
    </row>
    <row r="47" spans="2:15" ht="31.15" customHeight="1" x14ac:dyDescent="0.25">
      <c r="B47" s="123">
        <v>1</v>
      </c>
      <c r="C47" s="143" t="s">
        <v>76</v>
      </c>
      <c r="D47" s="123" t="s">
        <v>77</v>
      </c>
      <c r="E47" s="123">
        <v>1.86</v>
      </c>
      <c r="F47" s="144">
        <v>54225.36</v>
      </c>
      <c r="G47" s="145">
        <f t="shared" ref="G47:G69" si="0">+E47*F47</f>
        <v>100859.16960000001</v>
      </c>
      <c r="H47" s="146"/>
      <c r="I47" s="147"/>
      <c r="J47" s="150">
        <v>0</v>
      </c>
      <c r="K47" s="144">
        <v>54225.36</v>
      </c>
      <c r="L47" s="149">
        <f>+K47*J47</f>
        <v>0</v>
      </c>
      <c r="M47" s="148"/>
      <c r="N47" s="127"/>
    </row>
    <row r="48" spans="2:15" ht="35.450000000000003" customHeight="1" x14ac:dyDescent="0.25">
      <c r="B48" s="125">
        <v>2</v>
      </c>
      <c r="C48" s="124" t="s">
        <v>78</v>
      </c>
      <c r="D48" s="125" t="s">
        <v>77</v>
      </c>
      <c r="E48" s="125">
        <v>0.87</v>
      </c>
      <c r="F48" s="128">
        <v>47192.28</v>
      </c>
      <c r="G48" s="130">
        <f t="shared" si="0"/>
        <v>41057.283599999995</v>
      </c>
      <c r="H48" s="132"/>
      <c r="I48" s="133"/>
      <c r="J48" s="151">
        <v>0</v>
      </c>
      <c r="K48" s="128">
        <v>47192.28</v>
      </c>
      <c r="L48" s="149">
        <f>+K48*J48</f>
        <v>0</v>
      </c>
      <c r="M48" s="136"/>
      <c r="N48" s="127"/>
    </row>
    <row r="49" spans="2:14" ht="31.15" customHeight="1" x14ac:dyDescent="0.25">
      <c r="B49" s="125">
        <v>3</v>
      </c>
      <c r="C49" s="124" t="s">
        <v>79</v>
      </c>
      <c r="D49" s="125" t="s">
        <v>80</v>
      </c>
      <c r="E49" s="125">
        <v>8.6999999999999993</v>
      </c>
      <c r="F49" s="128">
        <v>3600</v>
      </c>
      <c r="G49" s="130">
        <f t="shared" si="0"/>
        <v>31319.999999999996</v>
      </c>
      <c r="H49" s="132"/>
      <c r="I49" s="133"/>
      <c r="J49" s="151">
        <v>0</v>
      </c>
      <c r="K49" s="128">
        <v>3600</v>
      </c>
      <c r="L49" s="149">
        <f t="shared" ref="L49:L69" si="1">+K49*J49</f>
        <v>0</v>
      </c>
      <c r="M49" s="136"/>
      <c r="N49" s="127"/>
    </row>
    <row r="50" spans="2:14" ht="38.450000000000003" customHeight="1" x14ac:dyDescent="0.25">
      <c r="B50" s="125">
        <v>4</v>
      </c>
      <c r="C50" s="124" t="s">
        <v>81</v>
      </c>
      <c r="D50" s="125" t="s">
        <v>80</v>
      </c>
      <c r="E50" s="125">
        <v>8.6999999999999993</v>
      </c>
      <c r="F50" s="128">
        <v>32000</v>
      </c>
      <c r="G50" s="130">
        <f t="shared" si="0"/>
        <v>278400</v>
      </c>
      <c r="H50" s="132"/>
      <c r="I50" s="133"/>
      <c r="J50" s="151">
        <v>0</v>
      </c>
      <c r="K50" s="128">
        <v>32000</v>
      </c>
      <c r="L50" s="149">
        <f t="shared" si="1"/>
        <v>0</v>
      </c>
      <c r="M50" s="136"/>
      <c r="N50" s="127"/>
    </row>
    <row r="51" spans="2:14" ht="43.15" customHeight="1" x14ac:dyDescent="0.25">
      <c r="B51" s="125">
        <v>5</v>
      </c>
      <c r="C51" s="124" t="s">
        <v>82</v>
      </c>
      <c r="D51" s="125" t="s">
        <v>0</v>
      </c>
      <c r="E51" s="125">
        <v>12.6</v>
      </c>
      <c r="F51" s="128">
        <v>42000</v>
      </c>
      <c r="G51" s="130">
        <f t="shared" si="0"/>
        <v>529200</v>
      </c>
      <c r="H51" s="132"/>
      <c r="I51" s="133"/>
      <c r="J51" s="151">
        <v>0</v>
      </c>
      <c r="K51" s="128">
        <v>42000</v>
      </c>
      <c r="L51" s="149">
        <f t="shared" si="1"/>
        <v>0</v>
      </c>
      <c r="M51" s="136"/>
      <c r="N51" s="127"/>
    </row>
    <row r="52" spans="2:14" ht="31.15" customHeight="1" x14ac:dyDescent="0.25">
      <c r="B52" s="125">
        <v>6</v>
      </c>
      <c r="C52" s="124" t="s">
        <v>83</v>
      </c>
      <c r="D52" s="125" t="s">
        <v>80</v>
      </c>
      <c r="E52" s="125">
        <v>21.77</v>
      </c>
      <c r="F52" s="128">
        <v>43005.84</v>
      </c>
      <c r="G52" s="130">
        <f t="shared" si="0"/>
        <v>936237.13679999986</v>
      </c>
      <c r="H52" s="132"/>
      <c r="I52" s="133"/>
      <c r="J52" s="151">
        <v>0</v>
      </c>
      <c r="K52" s="128">
        <v>43005.84</v>
      </c>
      <c r="L52" s="149">
        <f t="shared" si="1"/>
        <v>0</v>
      </c>
      <c r="M52" s="136"/>
      <c r="N52" s="127"/>
    </row>
    <row r="53" spans="2:14" ht="27.6" customHeight="1" x14ac:dyDescent="0.25">
      <c r="B53" s="125">
        <v>7</v>
      </c>
      <c r="C53" s="124" t="s">
        <v>84</v>
      </c>
      <c r="D53" s="125" t="s">
        <v>0</v>
      </c>
      <c r="E53" s="125">
        <v>8.5</v>
      </c>
      <c r="F53" s="128">
        <v>46000</v>
      </c>
      <c r="G53" s="130">
        <f t="shared" si="0"/>
        <v>391000</v>
      </c>
      <c r="H53" s="132"/>
      <c r="I53" s="133"/>
      <c r="J53" s="151">
        <v>0</v>
      </c>
      <c r="K53" s="128">
        <v>46000</v>
      </c>
      <c r="L53" s="149">
        <f t="shared" si="1"/>
        <v>0</v>
      </c>
      <c r="M53" s="136"/>
      <c r="N53" s="127"/>
    </row>
    <row r="54" spans="2:14" ht="61.9" customHeight="1" x14ac:dyDescent="0.25">
      <c r="B54" s="125">
        <v>8</v>
      </c>
      <c r="C54" s="124" t="s">
        <v>85</v>
      </c>
      <c r="D54" s="125" t="s">
        <v>0</v>
      </c>
      <c r="E54" s="125">
        <v>17.399999999999999</v>
      </c>
      <c r="F54" s="128">
        <v>52000</v>
      </c>
      <c r="G54" s="130">
        <f t="shared" si="0"/>
        <v>904799.99999999988</v>
      </c>
      <c r="H54" s="132"/>
      <c r="I54" s="133"/>
      <c r="J54" s="151">
        <v>0</v>
      </c>
      <c r="K54" s="128">
        <v>52000</v>
      </c>
      <c r="L54" s="149">
        <f t="shared" si="1"/>
        <v>0</v>
      </c>
      <c r="M54" s="136"/>
      <c r="N54" s="127"/>
    </row>
    <row r="55" spans="2:14" ht="42" customHeight="1" x14ac:dyDescent="0.25">
      <c r="B55" s="125">
        <v>9</v>
      </c>
      <c r="C55" s="124" t="s">
        <v>86</v>
      </c>
      <c r="D55" s="125" t="s">
        <v>0</v>
      </c>
      <c r="E55" s="125">
        <v>21</v>
      </c>
      <c r="F55" s="128">
        <v>23000</v>
      </c>
      <c r="G55" s="130">
        <f t="shared" si="0"/>
        <v>483000</v>
      </c>
      <c r="H55" s="132"/>
      <c r="I55" s="133"/>
      <c r="J55" s="151">
        <v>0</v>
      </c>
      <c r="K55" s="128">
        <v>23000</v>
      </c>
      <c r="L55" s="149">
        <f t="shared" si="1"/>
        <v>0</v>
      </c>
      <c r="M55" s="136"/>
      <c r="N55" s="127"/>
    </row>
    <row r="56" spans="2:14" ht="28.15" customHeight="1" x14ac:dyDescent="0.25">
      <c r="B56" s="125">
        <v>10</v>
      </c>
      <c r="C56" s="125" t="s">
        <v>87</v>
      </c>
      <c r="D56" s="125" t="s">
        <v>80</v>
      </c>
      <c r="E56" s="125">
        <v>15.54</v>
      </c>
      <c r="F56" s="128">
        <v>44024.32</v>
      </c>
      <c r="G56" s="130">
        <f t="shared" si="0"/>
        <v>684137.93279999995</v>
      </c>
      <c r="H56" s="132"/>
      <c r="I56" s="133"/>
      <c r="J56" s="151">
        <v>0</v>
      </c>
      <c r="K56" s="128">
        <v>44024.32</v>
      </c>
      <c r="L56" s="149">
        <f t="shared" si="1"/>
        <v>0</v>
      </c>
      <c r="M56" s="136"/>
      <c r="N56" s="127"/>
    </row>
    <row r="57" spans="2:14" ht="31.9" customHeight="1" x14ac:dyDescent="0.25">
      <c r="B57" s="125">
        <v>11</v>
      </c>
      <c r="C57" s="125" t="s">
        <v>88</v>
      </c>
      <c r="D57" s="125" t="s">
        <v>80</v>
      </c>
      <c r="E57" s="125">
        <v>10.5</v>
      </c>
      <c r="F57" s="128">
        <v>16000</v>
      </c>
      <c r="G57" s="130">
        <f t="shared" si="0"/>
        <v>168000</v>
      </c>
      <c r="H57" s="132"/>
      <c r="I57" s="133"/>
      <c r="J57" s="151">
        <v>0</v>
      </c>
      <c r="K57" s="128">
        <v>16000</v>
      </c>
      <c r="L57" s="149">
        <f t="shared" si="1"/>
        <v>0</v>
      </c>
      <c r="M57" s="136"/>
      <c r="N57" s="127"/>
    </row>
    <row r="58" spans="2:14" ht="34.15" customHeight="1" x14ac:dyDescent="0.25">
      <c r="B58" s="125">
        <v>12</v>
      </c>
      <c r="C58" s="124" t="s">
        <v>89</v>
      </c>
      <c r="D58" s="125" t="s">
        <v>80</v>
      </c>
      <c r="E58" s="125">
        <v>43.54</v>
      </c>
      <c r="F58" s="128">
        <v>32000</v>
      </c>
      <c r="G58" s="130">
        <f t="shared" si="0"/>
        <v>1393280</v>
      </c>
      <c r="H58" s="132"/>
      <c r="I58" s="133"/>
      <c r="J58" s="151">
        <v>0</v>
      </c>
      <c r="K58" s="128">
        <v>32000</v>
      </c>
      <c r="L58" s="149">
        <f t="shared" si="1"/>
        <v>0</v>
      </c>
      <c r="M58" s="136"/>
      <c r="N58" s="127"/>
    </row>
    <row r="59" spans="2:14" ht="33.6" customHeight="1" x14ac:dyDescent="0.25">
      <c r="B59" s="125">
        <v>13</v>
      </c>
      <c r="C59" s="124" t="s">
        <v>90</v>
      </c>
      <c r="D59" s="125" t="s">
        <v>80</v>
      </c>
      <c r="E59" s="125">
        <v>43.54</v>
      </c>
      <c r="F59" s="128">
        <v>9500</v>
      </c>
      <c r="G59" s="130">
        <f t="shared" si="0"/>
        <v>413630</v>
      </c>
      <c r="H59" s="132"/>
      <c r="I59" s="133"/>
      <c r="J59" s="151">
        <v>0</v>
      </c>
      <c r="K59" s="128">
        <v>9500</v>
      </c>
      <c r="L59" s="149">
        <f t="shared" si="1"/>
        <v>0</v>
      </c>
      <c r="M59" s="136"/>
      <c r="N59" s="127"/>
    </row>
    <row r="60" spans="2:14" ht="33.6" customHeight="1" x14ac:dyDescent="0.25">
      <c r="B60" s="125">
        <v>14</v>
      </c>
      <c r="C60" s="124" t="s">
        <v>91</v>
      </c>
      <c r="D60" s="125" t="s">
        <v>80</v>
      </c>
      <c r="E60" s="125">
        <v>16.5</v>
      </c>
      <c r="F60" s="128">
        <v>32500</v>
      </c>
      <c r="G60" s="130">
        <f t="shared" si="0"/>
        <v>536250</v>
      </c>
      <c r="H60" s="132"/>
      <c r="I60" s="133"/>
      <c r="J60" s="151">
        <v>0</v>
      </c>
      <c r="K60" s="128">
        <v>32500</v>
      </c>
      <c r="L60" s="149">
        <f t="shared" si="1"/>
        <v>0</v>
      </c>
      <c r="M60" s="136"/>
      <c r="N60" s="127"/>
    </row>
    <row r="61" spans="2:14" ht="30.6" customHeight="1" x14ac:dyDescent="0.25">
      <c r="B61" s="125">
        <v>15</v>
      </c>
      <c r="C61" s="124" t="s">
        <v>92</v>
      </c>
      <c r="D61" s="125" t="s">
        <v>80</v>
      </c>
      <c r="E61" s="125">
        <v>1</v>
      </c>
      <c r="F61" s="128">
        <v>85000</v>
      </c>
      <c r="G61" s="130">
        <f t="shared" si="0"/>
        <v>85000</v>
      </c>
      <c r="H61" s="132"/>
      <c r="I61" s="133"/>
      <c r="J61" s="151">
        <v>0</v>
      </c>
      <c r="K61" s="128">
        <v>85000</v>
      </c>
      <c r="L61" s="149">
        <f t="shared" si="1"/>
        <v>0</v>
      </c>
      <c r="M61" s="136"/>
      <c r="N61" s="127"/>
    </row>
    <row r="62" spans="2:14" ht="34.15" customHeight="1" x14ac:dyDescent="0.25">
      <c r="B62" s="125">
        <v>16</v>
      </c>
      <c r="C62" s="124" t="s">
        <v>93</v>
      </c>
      <c r="D62" s="125" t="s">
        <v>80</v>
      </c>
      <c r="E62" s="125">
        <v>3</v>
      </c>
      <c r="F62" s="128">
        <v>85000</v>
      </c>
      <c r="G62" s="130">
        <f t="shared" si="0"/>
        <v>255000</v>
      </c>
      <c r="H62" s="132"/>
      <c r="I62" s="133"/>
      <c r="J62" s="151">
        <v>0</v>
      </c>
      <c r="K62" s="128">
        <v>85000</v>
      </c>
      <c r="L62" s="149">
        <f t="shared" si="1"/>
        <v>0</v>
      </c>
      <c r="M62" s="136"/>
      <c r="N62" s="127"/>
    </row>
    <row r="63" spans="2:14" ht="32.450000000000003" customHeight="1" x14ac:dyDescent="0.25">
      <c r="B63" s="125">
        <v>17</v>
      </c>
      <c r="C63" s="124" t="s">
        <v>94</v>
      </c>
      <c r="D63" s="125" t="s">
        <v>80</v>
      </c>
      <c r="E63" s="125">
        <v>4.8</v>
      </c>
      <c r="F63" s="128">
        <v>18000</v>
      </c>
      <c r="G63" s="130">
        <f t="shared" si="0"/>
        <v>86400</v>
      </c>
      <c r="H63" s="132"/>
      <c r="I63" s="133"/>
      <c r="J63" s="151">
        <v>0</v>
      </c>
      <c r="K63" s="128">
        <v>18000</v>
      </c>
      <c r="L63" s="149">
        <f t="shared" si="1"/>
        <v>0</v>
      </c>
      <c r="M63" s="136"/>
      <c r="N63" s="127"/>
    </row>
    <row r="64" spans="2:14" ht="34.15" customHeight="1" x14ac:dyDescent="0.25">
      <c r="B64" s="125">
        <v>18</v>
      </c>
      <c r="C64" s="124" t="s">
        <v>95</v>
      </c>
      <c r="D64" s="125" t="s">
        <v>0</v>
      </c>
      <c r="E64" s="125">
        <v>15</v>
      </c>
      <c r="F64" s="128">
        <v>2300</v>
      </c>
      <c r="G64" s="130">
        <f t="shared" si="0"/>
        <v>34500</v>
      </c>
      <c r="H64" s="132"/>
      <c r="I64" s="133"/>
      <c r="J64" s="151">
        <v>0</v>
      </c>
      <c r="K64" s="128">
        <v>2300</v>
      </c>
      <c r="L64" s="149">
        <f t="shared" si="1"/>
        <v>0</v>
      </c>
      <c r="M64" s="136"/>
      <c r="N64" s="127"/>
    </row>
    <row r="65" spans="2:14" ht="34.9" customHeight="1" x14ac:dyDescent="0.25">
      <c r="B65" s="125">
        <v>19</v>
      </c>
      <c r="C65" s="124" t="s">
        <v>96</v>
      </c>
      <c r="D65" s="125" t="s">
        <v>2</v>
      </c>
      <c r="E65" s="125">
        <v>1</v>
      </c>
      <c r="F65" s="128">
        <v>75000</v>
      </c>
      <c r="G65" s="130">
        <f t="shared" si="0"/>
        <v>75000</v>
      </c>
      <c r="H65" s="132"/>
      <c r="I65" s="133"/>
      <c r="J65" s="151">
        <v>0</v>
      </c>
      <c r="K65" s="128">
        <v>75000</v>
      </c>
      <c r="L65" s="149">
        <f t="shared" si="1"/>
        <v>0</v>
      </c>
      <c r="M65" s="136"/>
      <c r="N65" s="127"/>
    </row>
    <row r="66" spans="2:14" ht="29.45" customHeight="1" x14ac:dyDescent="0.25">
      <c r="B66" s="125">
        <v>20</v>
      </c>
      <c r="C66" s="124" t="s">
        <v>97</v>
      </c>
      <c r="D66" s="125" t="s">
        <v>2</v>
      </c>
      <c r="E66" s="125">
        <v>1</v>
      </c>
      <c r="F66" s="128">
        <v>75000</v>
      </c>
      <c r="G66" s="130">
        <f t="shared" si="0"/>
        <v>75000</v>
      </c>
      <c r="H66" s="132"/>
      <c r="I66" s="133"/>
      <c r="J66" s="151">
        <v>0</v>
      </c>
      <c r="K66" s="128">
        <v>75000</v>
      </c>
      <c r="L66" s="149">
        <f t="shared" si="1"/>
        <v>0</v>
      </c>
      <c r="M66" s="136"/>
      <c r="N66" s="127"/>
    </row>
    <row r="67" spans="2:14" ht="31.9" customHeight="1" x14ac:dyDescent="0.25">
      <c r="B67" s="125">
        <v>21</v>
      </c>
      <c r="C67" s="124" t="s">
        <v>98</v>
      </c>
      <c r="D67" s="125" t="s">
        <v>2</v>
      </c>
      <c r="E67" s="125">
        <v>3</v>
      </c>
      <c r="F67" s="128">
        <v>54000</v>
      </c>
      <c r="G67" s="130">
        <f t="shared" si="0"/>
        <v>162000</v>
      </c>
      <c r="H67" s="132"/>
      <c r="I67" s="133"/>
      <c r="J67" s="151">
        <v>0</v>
      </c>
      <c r="K67" s="128">
        <v>54000</v>
      </c>
      <c r="L67" s="149">
        <f t="shared" si="1"/>
        <v>0</v>
      </c>
      <c r="M67" s="136"/>
      <c r="N67" s="127"/>
    </row>
    <row r="68" spans="2:14" ht="36.6" customHeight="1" x14ac:dyDescent="0.25">
      <c r="B68" s="125">
        <v>22</v>
      </c>
      <c r="C68" s="124" t="s">
        <v>99</v>
      </c>
      <c r="D68" s="125" t="s">
        <v>2</v>
      </c>
      <c r="E68" s="125">
        <v>2</v>
      </c>
      <c r="F68" s="128">
        <v>48000</v>
      </c>
      <c r="G68" s="130">
        <f t="shared" si="0"/>
        <v>96000</v>
      </c>
      <c r="H68" s="132"/>
      <c r="I68" s="133"/>
      <c r="J68" s="151">
        <v>0</v>
      </c>
      <c r="K68" s="128">
        <v>48000</v>
      </c>
      <c r="L68" s="149">
        <f t="shared" si="1"/>
        <v>0</v>
      </c>
      <c r="M68" s="136"/>
      <c r="N68" s="127"/>
    </row>
    <row r="69" spans="2:14" ht="34.9" customHeight="1" thickBot="1" x14ac:dyDescent="0.3">
      <c r="B69" s="23">
        <v>23</v>
      </c>
      <c r="C69" s="129" t="s">
        <v>100</v>
      </c>
      <c r="D69" s="23" t="s">
        <v>77</v>
      </c>
      <c r="E69" s="23">
        <v>5.5</v>
      </c>
      <c r="F69" s="95">
        <v>117000</v>
      </c>
      <c r="G69" s="131">
        <f t="shared" si="0"/>
        <v>643500</v>
      </c>
      <c r="H69" s="134"/>
      <c r="I69" s="135"/>
      <c r="J69" s="151">
        <v>0</v>
      </c>
      <c r="K69" s="95">
        <v>117000</v>
      </c>
      <c r="L69" s="149">
        <f t="shared" si="1"/>
        <v>0</v>
      </c>
      <c r="M69" s="137"/>
      <c r="N69" s="127"/>
    </row>
    <row r="70" spans="2:14" ht="15.75" thickBot="1" x14ac:dyDescent="0.3">
      <c r="F70" s="89" t="s">
        <v>38</v>
      </c>
      <c r="G70" s="90">
        <f>+SUM(G47:G69)</f>
        <v>8403571.5227999985</v>
      </c>
      <c r="H70" s="84" t="s">
        <v>39</v>
      </c>
      <c r="I70" s="85">
        <v>7760071.5199999996</v>
      </c>
      <c r="J70" s="10"/>
    </row>
    <row r="71" spans="2:14" ht="15.75" thickBot="1" x14ac:dyDescent="0.3">
      <c r="B71" s="13"/>
      <c r="C71" s="194" t="s">
        <v>40</v>
      </c>
      <c r="D71" s="194"/>
      <c r="E71" s="13"/>
      <c r="F71" s="14"/>
      <c r="G71" s="14"/>
      <c r="H71" s="14"/>
      <c r="I71" s="14"/>
      <c r="J71" s="14"/>
      <c r="K71" s="14"/>
      <c r="L71" s="194"/>
      <c r="M71" s="195"/>
    </row>
    <row r="72" spans="2:14" ht="15.75" thickBot="1" x14ac:dyDescent="0.3">
      <c r="F72" s="89" t="s">
        <v>38</v>
      </c>
      <c r="G72" s="90">
        <v>3428712.14</v>
      </c>
      <c r="H72" s="84" t="s">
        <v>39</v>
      </c>
      <c r="I72" s="85">
        <v>0</v>
      </c>
      <c r="M72" s="83">
        <f>+G72</f>
        <v>3428712.14</v>
      </c>
    </row>
    <row r="74" spans="2:14" x14ac:dyDescent="0.25">
      <c r="I74" s="10"/>
    </row>
    <row r="76" spans="2:14" ht="15.75" thickBot="1" x14ac:dyDescent="0.3"/>
    <row r="77" spans="2:14" ht="15.75" thickBot="1" x14ac:dyDescent="0.3">
      <c r="F77" s="91" t="s">
        <v>36</v>
      </c>
      <c r="G77" s="92">
        <f>+SUM(G43:G72)</f>
        <v>52903055.185599998</v>
      </c>
      <c r="H77" s="79" t="s">
        <v>39</v>
      </c>
      <c r="I77" s="80">
        <f>+SUM(I43:I74)</f>
        <v>32417371.520000003</v>
      </c>
      <c r="J77" s="217" t="s">
        <v>42</v>
      </c>
      <c r="K77" s="218"/>
      <c r="L77" s="17">
        <f>+L43</f>
        <v>9503050</v>
      </c>
    </row>
    <row r="78" spans="2:14" ht="15.75" thickBot="1" x14ac:dyDescent="0.3"/>
    <row r="79" spans="2:14" ht="16.5" thickTop="1" thickBot="1" x14ac:dyDescent="0.3">
      <c r="H79" s="93" t="s">
        <v>43</v>
      </c>
      <c r="I79" s="94">
        <f>+G77-I77</f>
        <v>20485683.665599994</v>
      </c>
      <c r="L79" s="81" t="s">
        <v>43</v>
      </c>
      <c r="M79" s="82">
        <f>+SUM(M42:M72)</f>
        <v>11438612.139999997</v>
      </c>
    </row>
    <row r="81" spans="9:9" x14ac:dyDescent="0.25">
      <c r="I81" s="9"/>
    </row>
  </sheetData>
  <mergeCells count="83">
    <mergeCell ref="C71:D71"/>
    <mergeCell ref="C44:D44"/>
    <mergeCell ref="J43:K43"/>
    <mergeCell ref="J77:K77"/>
    <mergeCell ref="C38:D38"/>
    <mergeCell ref="C46:D46"/>
    <mergeCell ref="H28:H29"/>
    <mergeCell ref="I28:I29"/>
    <mergeCell ref="H32:H33"/>
    <mergeCell ref="I32:I33"/>
    <mergeCell ref="C32:C33"/>
    <mergeCell ref="C28:C29"/>
    <mergeCell ref="E28:E29"/>
    <mergeCell ref="F28:F29"/>
    <mergeCell ref="G28:G29"/>
    <mergeCell ref="C36:C37"/>
    <mergeCell ref="G32:G33"/>
    <mergeCell ref="G36:G37"/>
    <mergeCell ref="F32:F33"/>
    <mergeCell ref="F36:F37"/>
    <mergeCell ref="D32:D33"/>
    <mergeCell ref="D36:D37"/>
    <mergeCell ref="E36:E37"/>
    <mergeCell ref="B3:E3"/>
    <mergeCell ref="D4:E4"/>
    <mergeCell ref="C5:C6"/>
    <mergeCell ref="B5:B6"/>
    <mergeCell ref="B7:B8"/>
    <mergeCell ref="B9:B10"/>
    <mergeCell ref="C7:C8"/>
    <mergeCell ref="C9:C10"/>
    <mergeCell ref="L36:L37"/>
    <mergeCell ref="L32:L33"/>
    <mergeCell ref="J32:J33"/>
    <mergeCell ref="K32:K33"/>
    <mergeCell ref="K36:K37"/>
    <mergeCell ref="J36:J37"/>
    <mergeCell ref="J22:J26"/>
    <mergeCell ref="K22:K26"/>
    <mergeCell ref="E32:E33"/>
    <mergeCell ref="D28:D29"/>
    <mergeCell ref="L22:L26"/>
    <mergeCell ref="J28:J29"/>
    <mergeCell ref="K28:K29"/>
    <mergeCell ref="L71:M71"/>
    <mergeCell ref="M17:M20"/>
    <mergeCell ref="M22:M26"/>
    <mergeCell ref="M28:M29"/>
    <mergeCell ref="M32:M33"/>
    <mergeCell ref="L28:L29"/>
    <mergeCell ref="L17:L20"/>
    <mergeCell ref="L46:M46"/>
    <mergeCell ref="J14:L14"/>
    <mergeCell ref="J17:J20"/>
    <mergeCell ref="K17:K20"/>
    <mergeCell ref="C17:C20"/>
    <mergeCell ref="D17:D20"/>
    <mergeCell ref="E17:E20"/>
    <mergeCell ref="F17:F20"/>
    <mergeCell ref="G17:G20"/>
    <mergeCell ref="C22:C26"/>
    <mergeCell ref="D22:D26"/>
    <mergeCell ref="H14:I14"/>
    <mergeCell ref="H17:H20"/>
    <mergeCell ref="I17:I20"/>
    <mergeCell ref="H22:H26"/>
    <mergeCell ref="I22:I26"/>
    <mergeCell ref="N39:N40"/>
    <mergeCell ref="P18:S18"/>
    <mergeCell ref="M36:M37"/>
    <mergeCell ref="B13:M13"/>
    <mergeCell ref="L44:M44"/>
    <mergeCell ref="B36:B37"/>
    <mergeCell ref="H36:H37"/>
    <mergeCell ref="I36:I37"/>
    <mergeCell ref="E14:G14"/>
    <mergeCell ref="B17:B20"/>
    <mergeCell ref="B22:B26"/>
    <mergeCell ref="B28:B29"/>
    <mergeCell ref="B32:B33"/>
    <mergeCell ref="E22:E26"/>
    <mergeCell ref="F22:F26"/>
    <mergeCell ref="G22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topLeftCell="D1" workbookViewId="0">
      <selection activeCell="P6" sqref="P6"/>
    </sheetView>
  </sheetViews>
  <sheetFormatPr baseColWidth="10" defaultRowHeight="15" x14ac:dyDescent="0.25"/>
  <cols>
    <col min="3" max="3" width="30" customWidth="1"/>
    <col min="5" max="5" width="13.140625" customWidth="1"/>
    <col min="6" max="6" width="15" bestFit="1" customWidth="1"/>
    <col min="7" max="7" width="13.5703125" bestFit="1" customWidth="1"/>
    <col min="8" max="8" width="23.5703125" bestFit="1" customWidth="1"/>
    <col min="9" max="9" width="13.5703125" bestFit="1" customWidth="1"/>
    <col min="11" max="11" width="11.85546875" bestFit="1" customWidth="1"/>
    <col min="14" max="14" width="11.85546875" bestFit="1" customWidth="1"/>
    <col min="17" max="17" width="11.85546875" bestFit="1" customWidth="1"/>
  </cols>
  <sheetData>
    <row r="1" spans="2:18" ht="15.75" thickBot="1" x14ac:dyDescent="0.3"/>
    <row r="2" spans="2:18" ht="16.5" thickBot="1" x14ac:dyDescent="0.3">
      <c r="B2" s="167" t="s">
        <v>104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9"/>
    </row>
    <row r="3" spans="2:18" ht="15.75" thickBot="1" x14ac:dyDescent="0.3">
      <c r="E3" s="178" t="s">
        <v>20</v>
      </c>
      <c r="F3" s="179"/>
      <c r="G3" s="180"/>
      <c r="H3" s="187" t="s">
        <v>75</v>
      </c>
      <c r="I3" s="187"/>
      <c r="J3" s="187" t="s">
        <v>34</v>
      </c>
      <c r="K3" s="187"/>
      <c r="L3" s="190"/>
      <c r="M3" s="178" t="s">
        <v>102</v>
      </c>
      <c r="N3" s="179"/>
      <c r="O3" s="225"/>
      <c r="P3" s="222" t="s">
        <v>103</v>
      </c>
      <c r="Q3" s="223"/>
      <c r="R3" s="224"/>
    </row>
    <row r="4" spans="2:18" ht="46.5" thickTop="1" thickBot="1" x14ac:dyDescent="0.3">
      <c r="B4" s="4" t="s">
        <v>19</v>
      </c>
      <c r="C4" s="4" t="s">
        <v>18</v>
      </c>
      <c r="D4" s="4" t="s">
        <v>2</v>
      </c>
      <c r="E4" s="30" t="s">
        <v>101</v>
      </c>
      <c r="F4" s="30" t="s">
        <v>15</v>
      </c>
      <c r="G4" s="41" t="s">
        <v>14</v>
      </c>
      <c r="H4" s="43" t="s">
        <v>32</v>
      </c>
      <c r="I4" s="44" t="s">
        <v>33</v>
      </c>
      <c r="J4" s="48" t="s">
        <v>16</v>
      </c>
      <c r="K4" s="49" t="s">
        <v>15</v>
      </c>
      <c r="L4" s="67" t="s">
        <v>14</v>
      </c>
      <c r="M4" s="152" t="s">
        <v>16</v>
      </c>
      <c r="N4" s="153" t="s">
        <v>15</v>
      </c>
      <c r="O4" s="154" t="s">
        <v>14</v>
      </c>
      <c r="P4" s="152" t="s">
        <v>16</v>
      </c>
      <c r="Q4" s="153" t="s">
        <v>15</v>
      </c>
      <c r="R4" s="154" t="s">
        <v>14</v>
      </c>
    </row>
    <row r="5" spans="2:18" ht="15.75" thickBot="1" x14ac:dyDescent="0.3">
      <c r="B5" s="11"/>
      <c r="C5" s="221" t="s">
        <v>37</v>
      </c>
      <c r="D5" s="194"/>
      <c r="E5" s="194"/>
      <c r="F5" s="194"/>
      <c r="G5" s="194"/>
      <c r="H5" s="12"/>
      <c r="I5" s="12"/>
      <c r="J5" s="12"/>
      <c r="K5" s="12"/>
      <c r="L5" s="126"/>
      <c r="M5" s="12"/>
      <c r="N5" s="12"/>
      <c r="O5" s="155"/>
      <c r="P5" s="12"/>
      <c r="Q5" s="12"/>
      <c r="R5" s="155"/>
    </row>
    <row r="6" spans="2:18" ht="31.15" customHeight="1" x14ac:dyDescent="0.25">
      <c r="B6" s="123">
        <v>1</v>
      </c>
      <c r="C6" s="143" t="s">
        <v>76</v>
      </c>
      <c r="D6" s="123" t="s">
        <v>77</v>
      </c>
      <c r="E6" s="123">
        <v>1.86</v>
      </c>
      <c r="F6" s="144">
        <v>54225.36</v>
      </c>
      <c r="G6" s="145">
        <f t="shared" ref="G6:G28" si="0">+E6*F6</f>
        <v>100859.16960000001</v>
      </c>
      <c r="H6" s="146"/>
      <c r="I6" s="147"/>
      <c r="J6" s="150">
        <v>0</v>
      </c>
      <c r="K6" s="144">
        <v>54225.36</v>
      </c>
      <c r="L6" s="156">
        <f>+K6*J6</f>
        <v>0</v>
      </c>
      <c r="M6" s="157">
        <v>0</v>
      </c>
      <c r="N6" s="158">
        <v>54225.36</v>
      </c>
      <c r="O6" s="159">
        <f>+N6*M6</f>
        <v>0</v>
      </c>
      <c r="P6" s="157"/>
      <c r="Q6" s="158">
        <v>54225.36</v>
      </c>
      <c r="R6" s="159">
        <f>+Q6*P6</f>
        <v>0</v>
      </c>
    </row>
    <row r="7" spans="2:18" ht="31.15" customHeight="1" x14ac:dyDescent="0.25">
      <c r="B7" s="125">
        <v>2</v>
      </c>
      <c r="C7" s="124" t="s">
        <v>78</v>
      </c>
      <c r="D7" s="125" t="s">
        <v>77</v>
      </c>
      <c r="E7" s="125">
        <v>0.87</v>
      </c>
      <c r="F7" s="128">
        <v>47192.28</v>
      </c>
      <c r="G7" s="130">
        <f t="shared" si="0"/>
        <v>41057.283599999995</v>
      </c>
      <c r="H7" s="132"/>
      <c r="I7" s="133"/>
      <c r="J7" s="151">
        <v>0</v>
      </c>
      <c r="K7" s="128">
        <v>47192.28</v>
      </c>
      <c r="L7" s="156">
        <f>+K7*J7</f>
        <v>0</v>
      </c>
      <c r="M7" s="151">
        <v>0</v>
      </c>
      <c r="N7" s="128">
        <v>47192.28</v>
      </c>
      <c r="O7" s="149">
        <f>+N7*M7</f>
        <v>0</v>
      </c>
      <c r="P7" s="151"/>
      <c r="Q7" s="128">
        <v>47192.28</v>
      </c>
      <c r="R7" s="149">
        <f>+Q7*P7</f>
        <v>0</v>
      </c>
    </row>
    <row r="8" spans="2:18" ht="31.15" customHeight="1" x14ac:dyDescent="0.25">
      <c r="B8" s="125">
        <v>3</v>
      </c>
      <c r="C8" s="124" t="s">
        <v>79</v>
      </c>
      <c r="D8" s="125" t="s">
        <v>80</v>
      </c>
      <c r="E8" s="125">
        <v>8.6999999999999993</v>
      </c>
      <c r="F8" s="128">
        <v>3600</v>
      </c>
      <c r="G8" s="130">
        <f t="shared" si="0"/>
        <v>31319.999999999996</v>
      </c>
      <c r="H8" s="132"/>
      <c r="I8" s="133"/>
      <c r="J8" s="151">
        <v>0</v>
      </c>
      <c r="K8" s="128">
        <v>3600</v>
      </c>
      <c r="L8" s="156">
        <f t="shared" ref="L8:L28" si="1">+K8*J8</f>
        <v>0</v>
      </c>
      <c r="M8" s="151">
        <v>0</v>
      </c>
      <c r="N8" s="128">
        <v>3600</v>
      </c>
      <c r="O8" s="149">
        <f t="shared" ref="O8:O28" si="2">+N8*M8</f>
        <v>0</v>
      </c>
      <c r="P8" s="151"/>
      <c r="Q8" s="128">
        <v>3600</v>
      </c>
      <c r="R8" s="149">
        <f t="shared" ref="R8:R28" si="3">+Q8*P8</f>
        <v>0</v>
      </c>
    </row>
    <row r="9" spans="2:18" ht="46.15" customHeight="1" x14ac:dyDescent="0.25">
      <c r="B9" s="125">
        <v>4</v>
      </c>
      <c r="C9" s="124" t="s">
        <v>81</v>
      </c>
      <c r="D9" s="125" t="s">
        <v>80</v>
      </c>
      <c r="E9" s="125">
        <v>8.6999999999999993</v>
      </c>
      <c r="F9" s="128">
        <v>32000</v>
      </c>
      <c r="G9" s="130">
        <f t="shared" si="0"/>
        <v>278400</v>
      </c>
      <c r="H9" s="132"/>
      <c r="I9" s="133"/>
      <c r="J9" s="151">
        <v>0</v>
      </c>
      <c r="K9" s="128">
        <v>32000</v>
      </c>
      <c r="L9" s="156">
        <f t="shared" si="1"/>
        <v>0</v>
      </c>
      <c r="M9" s="151">
        <v>0</v>
      </c>
      <c r="N9" s="128">
        <v>32000</v>
      </c>
      <c r="O9" s="149">
        <f t="shared" si="2"/>
        <v>0</v>
      </c>
      <c r="P9" s="151"/>
      <c r="Q9" s="128">
        <v>32000</v>
      </c>
      <c r="R9" s="149">
        <f t="shared" si="3"/>
        <v>0</v>
      </c>
    </row>
    <row r="10" spans="2:18" ht="46.9" customHeight="1" x14ac:dyDescent="0.25">
      <c r="B10" s="125">
        <v>5</v>
      </c>
      <c r="C10" s="124" t="s">
        <v>82</v>
      </c>
      <c r="D10" s="125" t="s">
        <v>0</v>
      </c>
      <c r="E10" s="125">
        <v>12.6</v>
      </c>
      <c r="F10" s="128">
        <v>42000</v>
      </c>
      <c r="G10" s="130">
        <f t="shared" si="0"/>
        <v>529200</v>
      </c>
      <c r="H10" s="132"/>
      <c r="I10" s="133"/>
      <c r="J10" s="151">
        <v>0</v>
      </c>
      <c r="K10" s="128">
        <v>42000</v>
      </c>
      <c r="L10" s="156">
        <f t="shared" si="1"/>
        <v>0</v>
      </c>
      <c r="M10" s="151">
        <v>0</v>
      </c>
      <c r="N10" s="128">
        <v>42000</v>
      </c>
      <c r="O10" s="149">
        <f t="shared" si="2"/>
        <v>0</v>
      </c>
      <c r="P10" s="151"/>
      <c r="Q10" s="128">
        <v>42000</v>
      </c>
      <c r="R10" s="149">
        <f t="shared" si="3"/>
        <v>0</v>
      </c>
    </row>
    <row r="11" spans="2:18" ht="31.15" customHeight="1" x14ac:dyDescent="0.25">
      <c r="B11" s="125">
        <v>6</v>
      </c>
      <c r="C11" s="124" t="s">
        <v>83</v>
      </c>
      <c r="D11" s="125" t="s">
        <v>80</v>
      </c>
      <c r="E11" s="125">
        <v>21.77</v>
      </c>
      <c r="F11" s="128">
        <v>43005.84</v>
      </c>
      <c r="G11" s="130">
        <f t="shared" si="0"/>
        <v>936237.13679999986</v>
      </c>
      <c r="H11" s="132"/>
      <c r="I11" s="133"/>
      <c r="J11" s="151">
        <v>0</v>
      </c>
      <c r="K11" s="128">
        <v>43005.84</v>
      </c>
      <c r="L11" s="156">
        <f t="shared" si="1"/>
        <v>0</v>
      </c>
      <c r="M11" s="151">
        <v>0</v>
      </c>
      <c r="N11" s="128">
        <v>43005.84</v>
      </c>
      <c r="O11" s="149">
        <f t="shared" si="2"/>
        <v>0</v>
      </c>
      <c r="P11" s="151"/>
      <c r="Q11" s="128">
        <v>43005.84</v>
      </c>
      <c r="R11" s="149">
        <f t="shared" si="3"/>
        <v>0</v>
      </c>
    </row>
    <row r="12" spans="2:18" ht="31.15" customHeight="1" x14ac:dyDescent="0.25">
      <c r="B12" s="125">
        <v>7</v>
      </c>
      <c r="C12" s="124" t="s">
        <v>84</v>
      </c>
      <c r="D12" s="125" t="s">
        <v>0</v>
      </c>
      <c r="E12" s="125">
        <v>8.5</v>
      </c>
      <c r="F12" s="128">
        <v>46000</v>
      </c>
      <c r="G12" s="130">
        <f t="shared" si="0"/>
        <v>391000</v>
      </c>
      <c r="H12" s="132"/>
      <c r="I12" s="133"/>
      <c r="J12" s="151">
        <v>0</v>
      </c>
      <c r="K12" s="128">
        <v>46000</v>
      </c>
      <c r="L12" s="156">
        <f t="shared" si="1"/>
        <v>0</v>
      </c>
      <c r="M12" s="151">
        <v>0</v>
      </c>
      <c r="N12" s="128">
        <v>46000</v>
      </c>
      <c r="O12" s="149">
        <f t="shared" si="2"/>
        <v>0</v>
      </c>
      <c r="P12" s="151"/>
      <c r="Q12" s="128">
        <v>46000</v>
      </c>
      <c r="R12" s="149">
        <f t="shared" si="3"/>
        <v>0</v>
      </c>
    </row>
    <row r="13" spans="2:18" ht="57.6" customHeight="1" x14ac:dyDescent="0.25">
      <c r="B13" s="125">
        <v>8</v>
      </c>
      <c r="C13" s="124" t="s">
        <v>85</v>
      </c>
      <c r="D13" s="125" t="s">
        <v>0</v>
      </c>
      <c r="E13" s="125">
        <v>17.399999999999999</v>
      </c>
      <c r="F13" s="128">
        <v>52000</v>
      </c>
      <c r="G13" s="130">
        <f t="shared" si="0"/>
        <v>904799.99999999988</v>
      </c>
      <c r="H13" s="132"/>
      <c r="I13" s="133"/>
      <c r="J13" s="151">
        <v>0</v>
      </c>
      <c r="K13" s="128">
        <v>52000</v>
      </c>
      <c r="L13" s="156">
        <f t="shared" si="1"/>
        <v>0</v>
      </c>
      <c r="M13" s="151">
        <v>0</v>
      </c>
      <c r="N13" s="128">
        <v>52000</v>
      </c>
      <c r="O13" s="149">
        <f t="shared" si="2"/>
        <v>0</v>
      </c>
      <c r="P13" s="151"/>
      <c r="Q13" s="128">
        <v>52000</v>
      </c>
      <c r="R13" s="149">
        <f t="shared" si="3"/>
        <v>0</v>
      </c>
    </row>
    <row r="14" spans="2:18" ht="44.45" customHeight="1" x14ac:dyDescent="0.25">
      <c r="B14" s="125">
        <v>9</v>
      </c>
      <c r="C14" s="124" t="s">
        <v>86</v>
      </c>
      <c r="D14" s="125" t="s">
        <v>0</v>
      </c>
      <c r="E14" s="125">
        <v>21</v>
      </c>
      <c r="F14" s="128">
        <v>23000</v>
      </c>
      <c r="G14" s="130">
        <f t="shared" si="0"/>
        <v>483000</v>
      </c>
      <c r="H14" s="132"/>
      <c r="I14" s="133"/>
      <c r="J14" s="151">
        <v>0</v>
      </c>
      <c r="K14" s="128">
        <v>23000</v>
      </c>
      <c r="L14" s="156">
        <f t="shared" si="1"/>
        <v>0</v>
      </c>
      <c r="M14" s="151">
        <v>0</v>
      </c>
      <c r="N14" s="128">
        <v>23000</v>
      </c>
      <c r="O14" s="149">
        <f t="shared" si="2"/>
        <v>0</v>
      </c>
      <c r="P14" s="151"/>
      <c r="Q14" s="128">
        <v>23000</v>
      </c>
      <c r="R14" s="149">
        <f t="shared" si="3"/>
        <v>0</v>
      </c>
    </row>
    <row r="15" spans="2:18" ht="31.15" customHeight="1" x14ac:dyDescent="0.25">
      <c r="B15" s="125">
        <v>10</v>
      </c>
      <c r="C15" s="124" t="s">
        <v>87</v>
      </c>
      <c r="D15" s="125" t="s">
        <v>80</v>
      </c>
      <c r="E15" s="125">
        <v>15.54</v>
      </c>
      <c r="F15" s="128">
        <v>44024.32</v>
      </c>
      <c r="G15" s="130">
        <f t="shared" si="0"/>
        <v>684137.93279999995</v>
      </c>
      <c r="H15" s="132"/>
      <c r="I15" s="133"/>
      <c r="J15" s="151">
        <v>0</v>
      </c>
      <c r="K15" s="128">
        <v>44024.32</v>
      </c>
      <c r="L15" s="156">
        <f t="shared" si="1"/>
        <v>0</v>
      </c>
      <c r="M15" s="151">
        <v>0</v>
      </c>
      <c r="N15" s="128">
        <v>44024.32</v>
      </c>
      <c r="O15" s="149">
        <f t="shared" si="2"/>
        <v>0</v>
      </c>
      <c r="P15" s="151"/>
      <c r="Q15" s="128">
        <v>44024.32</v>
      </c>
      <c r="R15" s="149">
        <f t="shared" si="3"/>
        <v>0</v>
      </c>
    </row>
    <row r="16" spans="2:18" ht="31.15" customHeight="1" x14ac:dyDescent="0.25">
      <c r="B16" s="125">
        <v>11</v>
      </c>
      <c r="C16" s="124" t="s">
        <v>88</v>
      </c>
      <c r="D16" s="125" t="s">
        <v>80</v>
      </c>
      <c r="E16" s="125">
        <v>10.5</v>
      </c>
      <c r="F16" s="128">
        <v>16000</v>
      </c>
      <c r="G16" s="130">
        <f t="shared" si="0"/>
        <v>168000</v>
      </c>
      <c r="H16" s="132"/>
      <c r="I16" s="133"/>
      <c r="J16" s="151">
        <v>0</v>
      </c>
      <c r="K16" s="128">
        <v>16000</v>
      </c>
      <c r="L16" s="156">
        <f t="shared" si="1"/>
        <v>0</v>
      </c>
      <c r="M16" s="151">
        <v>0</v>
      </c>
      <c r="N16" s="128">
        <v>16000</v>
      </c>
      <c r="O16" s="149">
        <f t="shared" si="2"/>
        <v>0</v>
      </c>
      <c r="P16" s="151"/>
      <c r="Q16" s="128">
        <v>16000</v>
      </c>
      <c r="R16" s="149">
        <f t="shared" si="3"/>
        <v>0</v>
      </c>
    </row>
    <row r="17" spans="2:18" ht="31.15" customHeight="1" x14ac:dyDescent="0.25">
      <c r="B17" s="125">
        <v>12</v>
      </c>
      <c r="C17" s="124" t="s">
        <v>89</v>
      </c>
      <c r="D17" s="125" t="s">
        <v>80</v>
      </c>
      <c r="E17" s="125">
        <v>43.54</v>
      </c>
      <c r="F17" s="128">
        <v>32000</v>
      </c>
      <c r="G17" s="130">
        <f t="shared" si="0"/>
        <v>1393280</v>
      </c>
      <c r="H17" s="132"/>
      <c r="I17" s="133"/>
      <c r="J17" s="151">
        <v>0</v>
      </c>
      <c r="K17" s="128">
        <v>32000</v>
      </c>
      <c r="L17" s="156">
        <f t="shared" si="1"/>
        <v>0</v>
      </c>
      <c r="M17" s="151">
        <v>0</v>
      </c>
      <c r="N17" s="128">
        <v>32000</v>
      </c>
      <c r="O17" s="149">
        <f t="shared" si="2"/>
        <v>0</v>
      </c>
      <c r="P17" s="151"/>
      <c r="Q17" s="128">
        <v>32000</v>
      </c>
      <c r="R17" s="149">
        <f t="shared" si="3"/>
        <v>0</v>
      </c>
    </row>
    <row r="18" spans="2:18" ht="31.15" customHeight="1" x14ac:dyDescent="0.25">
      <c r="B18" s="125">
        <v>13</v>
      </c>
      <c r="C18" s="124" t="s">
        <v>90</v>
      </c>
      <c r="D18" s="125" t="s">
        <v>80</v>
      </c>
      <c r="E18" s="125">
        <v>43.54</v>
      </c>
      <c r="F18" s="128">
        <v>9500</v>
      </c>
      <c r="G18" s="130">
        <f t="shared" si="0"/>
        <v>413630</v>
      </c>
      <c r="H18" s="132"/>
      <c r="I18" s="133"/>
      <c r="J18" s="151">
        <v>0</v>
      </c>
      <c r="K18" s="128">
        <v>9500</v>
      </c>
      <c r="L18" s="156">
        <f t="shared" si="1"/>
        <v>0</v>
      </c>
      <c r="M18" s="151">
        <v>0</v>
      </c>
      <c r="N18" s="128">
        <v>9500</v>
      </c>
      <c r="O18" s="149">
        <f t="shared" si="2"/>
        <v>0</v>
      </c>
      <c r="P18" s="151"/>
      <c r="Q18" s="128">
        <v>9500</v>
      </c>
      <c r="R18" s="149">
        <f t="shared" si="3"/>
        <v>0</v>
      </c>
    </row>
    <row r="19" spans="2:18" ht="31.15" customHeight="1" x14ac:dyDescent="0.25">
      <c r="B19" s="125">
        <v>14</v>
      </c>
      <c r="C19" s="124" t="s">
        <v>91</v>
      </c>
      <c r="D19" s="125" t="s">
        <v>80</v>
      </c>
      <c r="E19" s="125">
        <v>16.5</v>
      </c>
      <c r="F19" s="128">
        <v>32500</v>
      </c>
      <c r="G19" s="130">
        <f t="shared" si="0"/>
        <v>536250</v>
      </c>
      <c r="H19" s="132"/>
      <c r="I19" s="133"/>
      <c r="J19" s="151">
        <v>0</v>
      </c>
      <c r="K19" s="128">
        <v>32500</v>
      </c>
      <c r="L19" s="156">
        <f t="shared" si="1"/>
        <v>0</v>
      </c>
      <c r="M19" s="151">
        <v>0</v>
      </c>
      <c r="N19" s="128">
        <v>32500</v>
      </c>
      <c r="O19" s="149">
        <f t="shared" si="2"/>
        <v>0</v>
      </c>
      <c r="P19" s="151"/>
      <c r="Q19" s="128">
        <v>32500</v>
      </c>
      <c r="R19" s="149">
        <f t="shared" si="3"/>
        <v>0</v>
      </c>
    </row>
    <row r="20" spans="2:18" ht="31.15" customHeight="1" x14ac:dyDescent="0.25">
      <c r="B20" s="125">
        <v>15</v>
      </c>
      <c r="C20" s="124" t="s">
        <v>92</v>
      </c>
      <c r="D20" s="125" t="s">
        <v>80</v>
      </c>
      <c r="E20" s="125">
        <v>1</v>
      </c>
      <c r="F20" s="128">
        <v>85000</v>
      </c>
      <c r="G20" s="130">
        <f t="shared" si="0"/>
        <v>85000</v>
      </c>
      <c r="H20" s="132"/>
      <c r="I20" s="133"/>
      <c r="J20" s="151">
        <v>0</v>
      </c>
      <c r="K20" s="128">
        <v>85000</v>
      </c>
      <c r="L20" s="156">
        <f t="shared" si="1"/>
        <v>0</v>
      </c>
      <c r="M20" s="151">
        <v>0</v>
      </c>
      <c r="N20" s="128">
        <v>85000</v>
      </c>
      <c r="O20" s="149">
        <f t="shared" si="2"/>
        <v>0</v>
      </c>
      <c r="P20" s="151"/>
      <c r="Q20" s="128">
        <v>85000</v>
      </c>
      <c r="R20" s="149">
        <f t="shared" si="3"/>
        <v>0</v>
      </c>
    </row>
    <row r="21" spans="2:18" ht="31.15" customHeight="1" x14ac:dyDescent="0.25">
      <c r="B21" s="125">
        <v>16</v>
      </c>
      <c r="C21" s="124" t="s">
        <v>93</v>
      </c>
      <c r="D21" s="125" t="s">
        <v>80</v>
      </c>
      <c r="E21" s="125">
        <v>3</v>
      </c>
      <c r="F21" s="128">
        <v>85000</v>
      </c>
      <c r="G21" s="130">
        <f t="shared" si="0"/>
        <v>255000</v>
      </c>
      <c r="H21" s="132"/>
      <c r="I21" s="133"/>
      <c r="J21" s="151">
        <v>0</v>
      </c>
      <c r="K21" s="128">
        <v>85000</v>
      </c>
      <c r="L21" s="156">
        <f t="shared" si="1"/>
        <v>0</v>
      </c>
      <c r="M21" s="151">
        <v>0</v>
      </c>
      <c r="N21" s="128">
        <v>85000</v>
      </c>
      <c r="O21" s="149">
        <f t="shared" si="2"/>
        <v>0</v>
      </c>
      <c r="P21" s="151"/>
      <c r="Q21" s="128">
        <v>85000</v>
      </c>
      <c r="R21" s="149">
        <f t="shared" si="3"/>
        <v>0</v>
      </c>
    </row>
    <row r="22" spans="2:18" ht="31.15" customHeight="1" x14ac:dyDescent="0.25">
      <c r="B22" s="125">
        <v>17</v>
      </c>
      <c r="C22" s="124" t="s">
        <v>94</v>
      </c>
      <c r="D22" s="125" t="s">
        <v>80</v>
      </c>
      <c r="E22" s="125">
        <v>4.8</v>
      </c>
      <c r="F22" s="128">
        <v>18000</v>
      </c>
      <c r="G22" s="130">
        <f t="shared" si="0"/>
        <v>86400</v>
      </c>
      <c r="H22" s="132"/>
      <c r="I22" s="133"/>
      <c r="J22" s="151">
        <v>0</v>
      </c>
      <c r="K22" s="128">
        <v>18000</v>
      </c>
      <c r="L22" s="156">
        <f t="shared" si="1"/>
        <v>0</v>
      </c>
      <c r="M22" s="151">
        <v>0</v>
      </c>
      <c r="N22" s="128">
        <v>18000</v>
      </c>
      <c r="O22" s="149">
        <f t="shared" si="2"/>
        <v>0</v>
      </c>
      <c r="P22" s="151"/>
      <c r="Q22" s="128">
        <v>18000</v>
      </c>
      <c r="R22" s="149">
        <f t="shared" si="3"/>
        <v>0</v>
      </c>
    </row>
    <row r="23" spans="2:18" ht="31.15" customHeight="1" x14ac:dyDescent="0.25">
      <c r="B23" s="125">
        <v>18</v>
      </c>
      <c r="C23" s="124" t="s">
        <v>95</v>
      </c>
      <c r="D23" s="125" t="s">
        <v>0</v>
      </c>
      <c r="E23" s="125">
        <v>15</v>
      </c>
      <c r="F23" s="128">
        <v>2300</v>
      </c>
      <c r="G23" s="130">
        <f t="shared" si="0"/>
        <v>34500</v>
      </c>
      <c r="H23" s="132"/>
      <c r="I23" s="133"/>
      <c r="J23" s="151">
        <v>0</v>
      </c>
      <c r="K23" s="128">
        <v>2300</v>
      </c>
      <c r="L23" s="156">
        <f t="shared" si="1"/>
        <v>0</v>
      </c>
      <c r="M23" s="151">
        <v>0</v>
      </c>
      <c r="N23" s="128">
        <v>2300</v>
      </c>
      <c r="O23" s="149">
        <f t="shared" si="2"/>
        <v>0</v>
      </c>
      <c r="P23" s="151"/>
      <c r="Q23" s="128">
        <v>2300</v>
      </c>
      <c r="R23" s="149">
        <f t="shared" si="3"/>
        <v>0</v>
      </c>
    </row>
    <row r="24" spans="2:18" ht="31.15" customHeight="1" x14ac:dyDescent="0.25">
      <c r="B24" s="125">
        <v>19</v>
      </c>
      <c r="C24" s="124" t="s">
        <v>96</v>
      </c>
      <c r="D24" s="125" t="s">
        <v>2</v>
      </c>
      <c r="E24" s="125">
        <v>1</v>
      </c>
      <c r="F24" s="128">
        <v>75000</v>
      </c>
      <c r="G24" s="130">
        <f t="shared" si="0"/>
        <v>75000</v>
      </c>
      <c r="H24" s="132"/>
      <c r="I24" s="133"/>
      <c r="J24" s="151">
        <v>0</v>
      </c>
      <c r="K24" s="128">
        <v>75000</v>
      </c>
      <c r="L24" s="156">
        <f t="shared" si="1"/>
        <v>0</v>
      </c>
      <c r="M24" s="151">
        <v>0</v>
      </c>
      <c r="N24" s="128">
        <v>75000</v>
      </c>
      <c r="O24" s="149">
        <f t="shared" si="2"/>
        <v>0</v>
      </c>
      <c r="P24" s="151"/>
      <c r="Q24" s="128">
        <v>75000</v>
      </c>
      <c r="R24" s="149">
        <f t="shared" si="3"/>
        <v>0</v>
      </c>
    </row>
    <row r="25" spans="2:18" ht="31.15" customHeight="1" x14ac:dyDescent="0.25">
      <c r="B25" s="125">
        <v>20</v>
      </c>
      <c r="C25" s="124" t="s">
        <v>97</v>
      </c>
      <c r="D25" s="125" t="s">
        <v>2</v>
      </c>
      <c r="E25" s="125">
        <v>1</v>
      </c>
      <c r="F25" s="128">
        <v>75000</v>
      </c>
      <c r="G25" s="130">
        <f t="shared" si="0"/>
        <v>75000</v>
      </c>
      <c r="H25" s="132"/>
      <c r="I25" s="133"/>
      <c r="J25" s="151">
        <v>0</v>
      </c>
      <c r="K25" s="128">
        <v>75000</v>
      </c>
      <c r="L25" s="156">
        <f t="shared" si="1"/>
        <v>0</v>
      </c>
      <c r="M25" s="151">
        <v>0</v>
      </c>
      <c r="N25" s="128">
        <v>75000</v>
      </c>
      <c r="O25" s="149">
        <f t="shared" si="2"/>
        <v>0</v>
      </c>
      <c r="P25" s="151"/>
      <c r="Q25" s="128">
        <v>75000</v>
      </c>
      <c r="R25" s="149">
        <f t="shared" si="3"/>
        <v>0</v>
      </c>
    </row>
    <row r="26" spans="2:18" ht="31.15" customHeight="1" x14ac:dyDescent="0.25">
      <c r="B26" s="125">
        <v>21</v>
      </c>
      <c r="C26" s="124" t="s">
        <v>98</v>
      </c>
      <c r="D26" s="125" t="s">
        <v>2</v>
      </c>
      <c r="E26" s="125">
        <v>3</v>
      </c>
      <c r="F26" s="128">
        <v>54000</v>
      </c>
      <c r="G26" s="130">
        <f t="shared" si="0"/>
        <v>162000</v>
      </c>
      <c r="H26" s="132"/>
      <c r="I26" s="133"/>
      <c r="J26" s="151">
        <v>0</v>
      </c>
      <c r="K26" s="128">
        <v>54000</v>
      </c>
      <c r="L26" s="156">
        <f t="shared" si="1"/>
        <v>0</v>
      </c>
      <c r="M26" s="151">
        <v>0</v>
      </c>
      <c r="N26" s="128">
        <v>54000</v>
      </c>
      <c r="O26" s="149">
        <f t="shared" si="2"/>
        <v>0</v>
      </c>
      <c r="P26" s="151"/>
      <c r="Q26" s="128">
        <v>54000</v>
      </c>
      <c r="R26" s="149">
        <f t="shared" si="3"/>
        <v>0</v>
      </c>
    </row>
    <row r="27" spans="2:18" ht="31.15" customHeight="1" x14ac:dyDescent="0.25">
      <c r="B27" s="125">
        <v>22</v>
      </c>
      <c r="C27" s="124" t="s">
        <v>99</v>
      </c>
      <c r="D27" s="125" t="s">
        <v>2</v>
      </c>
      <c r="E27" s="125">
        <v>2</v>
      </c>
      <c r="F27" s="128">
        <v>48000</v>
      </c>
      <c r="G27" s="130">
        <f t="shared" si="0"/>
        <v>96000</v>
      </c>
      <c r="H27" s="132"/>
      <c r="I27" s="133"/>
      <c r="J27" s="151">
        <v>0</v>
      </c>
      <c r="K27" s="128">
        <v>48000</v>
      </c>
      <c r="L27" s="156">
        <f t="shared" si="1"/>
        <v>0</v>
      </c>
      <c r="M27" s="151">
        <v>0</v>
      </c>
      <c r="N27" s="128">
        <v>48000</v>
      </c>
      <c r="O27" s="149">
        <f t="shared" si="2"/>
        <v>0</v>
      </c>
      <c r="P27" s="151"/>
      <c r="Q27" s="128">
        <v>48000</v>
      </c>
      <c r="R27" s="149">
        <f t="shared" si="3"/>
        <v>0</v>
      </c>
    </row>
    <row r="28" spans="2:18" ht="31.15" customHeight="1" thickBot="1" x14ac:dyDescent="0.3">
      <c r="B28" s="23">
        <v>23</v>
      </c>
      <c r="C28" s="129" t="s">
        <v>100</v>
      </c>
      <c r="D28" s="125" t="s">
        <v>77</v>
      </c>
      <c r="E28" s="125">
        <v>5.5</v>
      </c>
      <c r="F28" s="128">
        <v>117000</v>
      </c>
      <c r="G28" s="130">
        <f t="shared" si="0"/>
        <v>643500</v>
      </c>
      <c r="H28" s="134"/>
      <c r="I28" s="135"/>
      <c r="J28" s="151">
        <v>0</v>
      </c>
      <c r="K28" s="95">
        <v>117000</v>
      </c>
      <c r="L28" s="156">
        <f t="shared" si="1"/>
        <v>0</v>
      </c>
      <c r="M28" s="160">
        <v>0</v>
      </c>
      <c r="N28" s="161">
        <v>117000</v>
      </c>
      <c r="O28" s="162">
        <f t="shared" si="2"/>
        <v>0</v>
      </c>
      <c r="P28" s="160"/>
      <c r="Q28" s="161">
        <v>117000</v>
      </c>
      <c r="R28" s="162">
        <f t="shared" si="3"/>
        <v>0</v>
      </c>
    </row>
    <row r="29" spans="2:18" ht="15.75" thickBot="1" x14ac:dyDescent="0.3">
      <c r="F29" s="89" t="s">
        <v>38</v>
      </c>
      <c r="G29" s="90">
        <f>+SUM(G6:G28)</f>
        <v>8403571.5227999985</v>
      </c>
      <c r="H29" s="84" t="s">
        <v>39</v>
      </c>
      <c r="I29" s="85"/>
      <c r="J29" s="10"/>
    </row>
  </sheetData>
  <mergeCells count="7">
    <mergeCell ref="C5:G5"/>
    <mergeCell ref="M3:O3"/>
    <mergeCell ref="P3:R3"/>
    <mergeCell ref="B2:R2"/>
    <mergeCell ref="E3:G3"/>
    <mergeCell ref="H3:I3"/>
    <mergeCell ref="J3:L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4"/>
  <sheetViews>
    <sheetView workbookViewId="0">
      <selection activeCell="C36" sqref="C36"/>
    </sheetView>
  </sheetViews>
  <sheetFormatPr baseColWidth="10" defaultColWidth="10.7109375" defaultRowHeight="15" x14ac:dyDescent="0.25"/>
  <cols>
    <col min="3" max="3" width="20.42578125" customWidth="1"/>
    <col min="4" max="4" width="12.28515625" bestFit="1" customWidth="1"/>
  </cols>
  <sheetData>
    <row r="4" spans="2:6" x14ac:dyDescent="0.25">
      <c r="B4" s="227" t="s">
        <v>48</v>
      </c>
      <c r="C4" s="227"/>
      <c r="D4" s="227"/>
      <c r="E4" s="18"/>
      <c r="F4" s="18"/>
    </row>
    <row r="5" spans="2:6" x14ac:dyDescent="0.25">
      <c r="B5" s="228" t="s">
        <v>49</v>
      </c>
      <c r="C5" s="228"/>
      <c r="D5" s="228"/>
      <c r="E5" s="18"/>
    </row>
    <row r="6" spans="2:6" ht="30" customHeight="1" x14ac:dyDescent="0.25">
      <c r="B6" s="20" t="s">
        <v>50</v>
      </c>
      <c r="C6" s="21" t="s">
        <v>52</v>
      </c>
      <c r="D6" s="20" t="s">
        <v>51</v>
      </c>
    </row>
    <row r="7" spans="2:6" x14ac:dyDescent="0.25">
      <c r="B7" s="22">
        <v>44257</v>
      </c>
      <c r="C7" s="23" t="s">
        <v>53</v>
      </c>
      <c r="D7" s="186" t="s">
        <v>57</v>
      </c>
      <c r="E7" s="185" t="s">
        <v>61</v>
      </c>
    </row>
    <row r="8" spans="2:6" x14ac:dyDescent="0.25">
      <c r="B8" s="22">
        <v>44258</v>
      </c>
      <c r="C8" s="23" t="s">
        <v>54</v>
      </c>
      <c r="D8" s="186"/>
      <c r="E8" s="185"/>
    </row>
    <row r="9" spans="2:6" x14ac:dyDescent="0.25">
      <c r="B9" s="22">
        <v>44266</v>
      </c>
      <c r="C9" s="23" t="s">
        <v>55</v>
      </c>
      <c r="D9" s="186"/>
      <c r="E9" s="185"/>
    </row>
    <row r="10" spans="2:6" x14ac:dyDescent="0.25">
      <c r="B10" s="22">
        <v>44267</v>
      </c>
      <c r="C10" s="23" t="s">
        <v>55</v>
      </c>
      <c r="D10" s="186"/>
      <c r="E10" s="185"/>
    </row>
    <row r="11" spans="2:6" x14ac:dyDescent="0.25">
      <c r="B11" s="22">
        <v>44268</v>
      </c>
      <c r="C11" s="23" t="s">
        <v>56</v>
      </c>
      <c r="D11" s="186"/>
      <c r="E11" s="185"/>
    </row>
    <row r="12" spans="2:6" x14ac:dyDescent="0.25">
      <c r="B12" s="22">
        <v>44270</v>
      </c>
      <c r="C12" s="23" t="s">
        <v>55</v>
      </c>
      <c r="D12" s="186"/>
      <c r="E12" s="185"/>
    </row>
    <row r="13" spans="2:6" x14ac:dyDescent="0.25">
      <c r="B13" s="22">
        <v>17</v>
      </c>
      <c r="C13" s="23" t="s">
        <v>55</v>
      </c>
      <c r="D13" s="186"/>
      <c r="E13" s="185"/>
    </row>
    <row r="15" spans="2:6" ht="14.45" customHeight="1" x14ac:dyDescent="0.25">
      <c r="B15" s="226" t="s">
        <v>58</v>
      </c>
      <c r="C15" s="226"/>
      <c r="D15" s="8"/>
    </row>
    <row r="16" spans="2:6" x14ac:dyDescent="0.25">
      <c r="B16" s="226"/>
      <c r="C16" s="226"/>
      <c r="D16" s="8"/>
    </row>
    <row r="17" spans="2:3" ht="25.15" customHeight="1" x14ac:dyDescent="0.25">
      <c r="B17" s="24" t="s">
        <v>59</v>
      </c>
      <c r="C17" s="25" t="s">
        <v>60</v>
      </c>
    </row>
    <row r="18" spans="2:3" x14ac:dyDescent="0.25">
      <c r="B18" s="19">
        <v>44257</v>
      </c>
      <c r="C18" s="186" t="s">
        <v>62</v>
      </c>
    </row>
    <row r="19" spans="2:3" x14ac:dyDescent="0.25">
      <c r="B19" s="19">
        <v>44258</v>
      </c>
      <c r="C19" s="186"/>
    </row>
    <row r="20" spans="2:3" x14ac:dyDescent="0.25">
      <c r="B20" s="19">
        <v>44259</v>
      </c>
      <c r="C20" s="186"/>
    </row>
    <row r="21" spans="2:3" x14ac:dyDescent="0.25">
      <c r="B21" s="19">
        <v>44260</v>
      </c>
      <c r="C21" s="186"/>
    </row>
    <row r="22" spans="2:3" x14ac:dyDescent="0.25">
      <c r="B22" s="19">
        <v>44261</v>
      </c>
      <c r="C22" s="186"/>
    </row>
    <row r="23" spans="2:3" x14ac:dyDescent="0.25">
      <c r="B23" s="19">
        <v>44262</v>
      </c>
      <c r="C23" s="186"/>
    </row>
    <row r="24" spans="2:3" x14ac:dyDescent="0.25">
      <c r="B24" s="19">
        <v>44263</v>
      </c>
      <c r="C24" s="186"/>
    </row>
    <row r="25" spans="2:3" x14ac:dyDescent="0.25">
      <c r="B25" s="19">
        <v>44264</v>
      </c>
      <c r="C25" s="186"/>
    </row>
    <row r="26" spans="2:3" x14ac:dyDescent="0.25">
      <c r="B26" s="19">
        <v>44265</v>
      </c>
      <c r="C26" s="186"/>
    </row>
    <row r="27" spans="2:3" x14ac:dyDescent="0.25">
      <c r="B27" s="19">
        <v>44266</v>
      </c>
      <c r="C27" s="186"/>
    </row>
    <row r="28" spans="2:3" x14ac:dyDescent="0.25">
      <c r="B28" s="19">
        <v>44267</v>
      </c>
      <c r="C28" s="186"/>
    </row>
    <row r="29" spans="2:3" x14ac:dyDescent="0.25">
      <c r="B29" s="19">
        <v>44268</v>
      </c>
      <c r="C29" s="186"/>
    </row>
    <row r="30" spans="2:3" x14ac:dyDescent="0.25">
      <c r="B30" s="19">
        <v>44269</v>
      </c>
      <c r="C30" s="186"/>
    </row>
    <row r="31" spans="2:3" x14ac:dyDescent="0.25">
      <c r="B31" s="19">
        <v>44270</v>
      </c>
      <c r="C31" s="186"/>
    </row>
    <row r="32" spans="2:3" x14ac:dyDescent="0.25">
      <c r="B32" s="19">
        <v>44271</v>
      </c>
      <c r="C32" s="186"/>
    </row>
    <row r="33" spans="2:3" x14ac:dyDescent="0.25">
      <c r="B33" s="19">
        <v>44272</v>
      </c>
      <c r="C33" s="186"/>
    </row>
    <row r="34" spans="2:3" x14ac:dyDescent="0.25">
      <c r="B34" s="19">
        <v>44273</v>
      </c>
      <c r="C34" s="186"/>
    </row>
  </sheetData>
  <mergeCells count="6">
    <mergeCell ref="B15:C16"/>
    <mergeCell ref="C18:C34"/>
    <mergeCell ref="E7:E13"/>
    <mergeCell ref="D7:D13"/>
    <mergeCell ref="B4:D4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INSTALACIONES_DR</vt:lpstr>
      <vt:lpstr>PORTERÍA</vt:lpstr>
      <vt:lpstr>RENDIMIENTO DE PERSONAL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USUARIO</cp:lastModifiedBy>
  <dcterms:created xsi:type="dcterms:W3CDTF">2021-03-09T21:53:25Z</dcterms:created>
  <dcterms:modified xsi:type="dcterms:W3CDTF">2021-08-25T02:47:36Z</dcterms:modified>
</cp:coreProperties>
</file>